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349A9BC1-60D7-4222-83BE-BE6CEB7EFF4C}"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NN'!$A$6:$WWG$6</definedName>
    <definedName name="_xlnm._FilterDatabase" localSheetId="1" hidden="1">'ĐẤT PNN'!$A$6:$WWB$111</definedName>
    <definedName name="_xlnm._FilterDatabase" localSheetId="0" hidden="1">'Đầu vào (2)'!$A$1:$WXF$76</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NN'!$A$1:$R$111</definedName>
    <definedName name="_xlnm.Print_Area" localSheetId="1">'ĐẤT PNN'!$A$1:$L$111</definedName>
    <definedName name="_xlnm.Print_Area">#REF!</definedName>
    <definedName name="_xlnm.Print_Titles" localSheetId="2">'ĐẤT NN'!$5:$5</definedName>
    <definedName name="_xlnm.Print_Titles" localSheetId="1">'ĐẤT PNN'!$5:$5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6" i="11" l="1"/>
  <c r="C107" i="11"/>
  <c r="C108" i="11"/>
  <c r="C109" i="11"/>
  <c r="C110" i="11"/>
  <c r="C111" i="11"/>
  <c r="C99" i="11"/>
  <c r="C100" i="11"/>
  <c r="C101" i="11"/>
  <c r="C102" i="11"/>
  <c r="C103" i="11"/>
  <c r="C104" i="11"/>
  <c r="C92" i="11"/>
  <c r="C93" i="11"/>
  <c r="C94" i="11"/>
  <c r="C95" i="11"/>
  <c r="C96" i="11"/>
  <c r="C97" i="11"/>
  <c r="C85" i="11"/>
  <c r="C86" i="11"/>
  <c r="C87" i="11"/>
  <c r="C88" i="11"/>
  <c r="C89" i="11"/>
  <c r="C90" i="11"/>
  <c r="C105" i="11"/>
  <c r="C98" i="11"/>
  <c r="C91" i="11"/>
  <c r="C84" i="11"/>
  <c r="B56" i="11"/>
  <c r="C59" i="11" s="1"/>
  <c r="C62" i="11" l="1"/>
  <c r="C61" i="11"/>
  <c r="C57" i="11"/>
  <c r="C60" i="11"/>
  <c r="C58" i="11"/>
  <c r="C56" i="11"/>
  <c r="AE106" i="13"/>
  <c r="AE107" i="13" s="1"/>
  <c r="AI107" i="13" s="1"/>
  <c r="AD106" i="13"/>
  <c r="AD107" i="13" s="1"/>
  <c r="AD108" i="13" s="1"/>
  <c r="AD109" i="13" s="1"/>
  <c r="AD110" i="13" s="1"/>
  <c r="AD111" i="13" s="1"/>
  <c r="AC106" i="13"/>
  <c r="AG106" i="13" s="1"/>
  <c r="AB106" i="13"/>
  <c r="AF106" i="13" s="1"/>
  <c r="V106" i="13"/>
  <c r="V107" i="13" s="1"/>
  <c r="U106" i="13"/>
  <c r="Y106" i="13" s="1"/>
  <c r="T106" i="13"/>
  <c r="X106" i="13" s="1"/>
  <c r="S106" i="13"/>
  <c r="S107" i="13" s="1"/>
  <c r="W107" i="13" s="1"/>
  <c r="AI105" i="13"/>
  <c r="AG105" i="13"/>
  <c r="AF105" i="13"/>
  <c r="Z105" i="13"/>
  <c r="Y105" i="13"/>
  <c r="X105" i="13"/>
  <c r="W105" i="13"/>
  <c r="M105" i="13"/>
  <c r="L105" i="13"/>
  <c r="K105" i="13"/>
  <c r="B105" i="13"/>
  <c r="AE99" i="13"/>
  <c r="AE100" i="13" s="1"/>
  <c r="AD99" i="13"/>
  <c r="AD100" i="13" s="1"/>
  <c r="AD101" i="13" s="1"/>
  <c r="AD102" i="13" s="1"/>
  <c r="AD103" i="13" s="1"/>
  <c r="AD104" i="13" s="1"/>
  <c r="AC99" i="13"/>
  <c r="AG99" i="13" s="1"/>
  <c r="AB99" i="13"/>
  <c r="AF99" i="13" s="1"/>
  <c r="V99" i="13"/>
  <c r="V100" i="13" s="1"/>
  <c r="U99" i="13"/>
  <c r="Y99" i="13" s="1"/>
  <c r="T99" i="13"/>
  <c r="X99" i="13" s="1"/>
  <c r="S99" i="13"/>
  <c r="S100" i="13" s="1"/>
  <c r="W100" i="13" s="1"/>
  <c r="AI98" i="13"/>
  <c r="AG98" i="13"/>
  <c r="AF98" i="13"/>
  <c r="Z98" i="13"/>
  <c r="Y98" i="13"/>
  <c r="X98" i="13"/>
  <c r="W98" i="13"/>
  <c r="M98" i="13"/>
  <c r="L98" i="13"/>
  <c r="K98" i="13"/>
  <c r="B98" i="13"/>
  <c r="AE92" i="13"/>
  <c r="AE93" i="13" s="1"/>
  <c r="AD92" i="13"/>
  <c r="AD93" i="13" s="1"/>
  <c r="AD94" i="13" s="1"/>
  <c r="AD95" i="13" s="1"/>
  <c r="AD96" i="13" s="1"/>
  <c r="AD97" i="13" s="1"/>
  <c r="AC92" i="13"/>
  <c r="AG92" i="13" s="1"/>
  <c r="AB92" i="13"/>
  <c r="AF92" i="13" s="1"/>
  <c r="V92" i="13"/>
  <c r="V93" i="13" s="1"/>
  <c r="U92" i="13"/>
  <c r="Y92" i="13" s="1"/>
  <c r="T92" i="13"/>
  <c r="X92" i="13" s="1"/>
  <c r="S92" i="13"/>
  <c r="S93" i="13" s="1"/>
  <c r="AI91" i="13"/>
  <c r="AG91" i="13"/>
  <c r="AF91" i="13"/>
  <c r="Z91" i="13"/>
  <c r="Y91" i="13"/>
  <c r="X91" i="13"/>
  <c r="W91" i="13"/>
  <c r="M91" i="13"/>
  <c r="L91" i="13"/>
  <c r="K91" i="13"/>
  <c r="B91" i="13"/>
  <c r="Z84" i="13"/>
  <c r="Y84" i="13"/>
  <c r="X84" i="13"/>
  <c r="W84" i="13"/>
  <c r="Z77" i="13"/>
  <c r="Y77" i="13"/>
  <c r="X77" i="13"/>
  <c r="W77" i="13"/>
  <c r="Z70" i="13"/>
  <c r="Y70" i="13"/>
  <c r="X70" i="13"/>
  <c r="W70" i="13"/>
  <c r="Z63" i="13"/>
  <c r="Y63" i="13"/>
  <c r="X63" i="13"/>
  <c r="W63" i="13"/>
  <c r="Y56" i="13"/>
  <c r="X56" i="13"/>
  <c r="W56" i="13"/>
  <c r="Y49" i="13"/>
  <c r="X49" i="13"/>
  <c r="W49" i="13"/>
  <c r="Y42" i="13"/>
  <c r="X42" i="13"/>
  <c r="W42" i="13"/>
  <c r="Y35" i="13"/>
  <c r="X35" i="13"/>
  <c r="W35" i="13"/>
  <c r="Y28" i="13"/>
  <c r="X28" i="13"/>
  <c r="W28" i="13"/>
  <c r="Z21" i="13"/>
  <c r="Y21" i="13"/>
  <c r="X21" i="13"/>
  <c r="W21" i="13"/>
  <c r="Y14" i="13"/>
  <c r="X14" i="13"/>
  <c r="W14" i="13"/>
  <c r="AI84" i="13"/>
  <c r="AG84" i="13"/>
  <c r="AF84" i="13"/>
  <c r="AI77" i="13"/>
  <c r="AG77" i="13"/>
  <c r="AF77" i="13"/>
  <c r="AI70" i="13"/>
  <c r="AG70" i="13"/>
  <c r="AF70" i="13"/>
  <c r="AI63" i="13"/>
  <c r="AG63" i="13"/>
  <c r="AF63" i="13"/>
  <c r="AI56" i="13"/>
  <c r="AH56" i="13"/>
  <c r="AG56" i="13"/>
  <c r="AF56" i="13"/>
  <c r="AI49" i="13"/>
  <c r="AH49" i="13"/>
  <c r="AG49" i="13"/>
  <c r="AF49" i="13"/>
  <c r="AI42" i="13"/>
  <c r="AH42" i="13"/>
  <c r="AG42" i="13"/>
  <c r="AF42" i="13"/>
  <c r="AI35" i="13"/>
  <c r="AH35" i="13"/>
  <c r="AG35" i="13"/>
  <c r="AF35" i="13"/>
  <c r="AI28" i="13"/>
  <c r="AH28" i="13"/>
  <c r="AG28" i="13"/>
  <c r="AF28" i="13"/>
  <c r="AI21" i="13"/>
  <c r="AG21" i="13"/>
  <c r="AF21" i="13"/>
  <c r="AI14" i="13"/>
  <c r="AH14" i="13"/>
  <c r="AG14" i="13"/>
  <c r="AF14" i="13"/>
  <c r="AI7" i="13"/>
  <c r="AH7" i="13"/>
  <c r="AG7" i="13"/>
  <c r="AF7" i="13"/>
  <c r="Y7" i="13"/>
  <c r="X7" i="13"/>
  <c r="W7" i="13"/>
  <c r="C97" i="13" l="1"/>
  <c r="C96" i="13"/>
  <c r="C95" i="13"/>
  <c r="C94" i="13"/>
  <c r="C93" i="13"/>
  <c r="C92" i="13"/>
  <c r="C91" i="13"/>
  <c r="C99" i="13"/>
  <c r="C98" i="13"/>
  <c r="C100" i="13"/>
  <c r="C104" i="13"/>
  <c r="C101" i="13"/>
  <c r="C103" i="13"/>
  <c r="C102" i="13"/>
  <c r="C111" i="13"/>
  <c r="C110" i="13"/>
  <c r="C109" i="13"/>
  <c r="C108" i="13"/>
  <c r="C107" i="13"/>
  <c r="C106" i="13"/>
  <c r="C105" i="13"/>
  <c r="W106" i="13"/>
  <c r="AB93" i="13"/>
  <c r="AB94" i="13" s="1"/>
  <c r="AB95" i="13" s="1"/>
  <c r="W99" i="13"/>
  <c r="Z99" i="13"/>
  <c r="T107" i="13"/>
  <c r="T108" i="13" s="1"/>
  <c r="T109" i="13" s="1"/>
  <c r="U107" i="13"/>
  <c r="T100" i="13"/>
  <c r="X100" i="13" s="1"/>
  <c r="AB107" i="13"/>
  <c r="AB108" i="13" s="1"/>
  <c r="AB109" i="13" s="1"/>
  <c r="AI106" i="13"/>
  <c r="AC93" i="13"/>
  <c r="AC94" i="13" s="1"/>
  <c r="AG94" i="13" s="1"/>
  <c r="U100" i="13"/>
  <c r="Y100" i="13" s="1"/>
  <c r="AB100" i="13"/>
  <c r="AB101" i="13" s="1"/>
  <c r="AF101" i="13" s="1"/>
  <c r="Z106" i="13"/>
  <c r="AI100" i="13"/>
  <c r="AE101" i="13"/>
  <c r="AE102" i="13" s="1"/>
  <c r="AI102" i="13" s="1"/>
  <c r="Z107" i="13"/>
  <c r="V108" i="13"/>
  <c r="AC107" i="13"/>
  <c r="S108" i="13"/>
  <c r="AE108" i="13"/>
  <c r="Z92" i="13"/>
  <c r="AC100" i="13"/>
  <c r="AC101" i="13" s="1"/>
  <c r="AC102" i="13" s="1"/>
  <c r="AI99" i="13"/>
  <c r="S101" i="13"/>
  <c r="S102" i="13" s="1"/>
  <c r="W102" i="13" s="1"/>
  <c r="U93" i="13"/>
  <c r="Y93" i="13" s="1"/>
  <c r="W93" i="13"/>
  <c r="S94" i="13"/>
  <c r="S95" i="13" s="1"/>
  <c r="S96" i="13" s="1"/>
  <c r="AI93" i="13"/>
  <c r="AE94" i="13"/>
  <c r="AE95" i="13" s="1"/>
  <c r="AE96" i="13" s="1"/>
  <c r="Z100" i="13"/>
  <c r="V101" i="13"/>
  <c r="AI92" i="13"/>
  <c r="W92" i="13"/>
  <c r="T93" i="13"/>
  <c r="Z93" i="13"/>
  <c r="V94" i="13"/>
  <c r="V20" i="11"/>
  <c r="V27" i="11" s="1"/>
  <c r="V34" i="11" s="1"/>
  <c r="V41" i="11" s="1"/>
  <c r="V48" i="11" s="1"/>
  <c r="V55" i="11" s="1"/>
  <c r="V62" i="11" s="1"/>
  <c r="V69" i="11" s="1"/>
  <c r="V76" i="11" s="1"/>
  <c r="V83" i="11" s="1"/>
  <c r="V90" i="11" s="1"/>
  <c r="V97" i="11" s="1"/>
  <c r="V104" i="11" s="1"/>
  <c r="V111" i="11" s="1"/>
  <c r="V19" i="11"/>
  <c r="V26" i="11" s="1"/>
  <c r="V33" i="11" s="1"/>
  <c r="V40" i="11" s="1"/>
  <c r="V47" i="11" s="1"/>
  <c r="V54" i="11" s="1"/>
  <c r="V61" i="11" s="1"/>
  <c r="V68" i="11" s="1"/>
  <c r="V75" i="11" s="1"/>
  <c r="V82" i="11" s="1"/>
  <c r="V89" i="11" s="1"/>
  <c r="V96" i="11" s="1"/>
  <c r="V103" i="11" s="1"/>
  <c r="V110" i="11" s="1"/>
  <c r="V18" i="11"/>
  <c r="V25" i="11" s="1"/>
  <c r="V32" i="11" s="1"/>
  <c r="V39" i="11" s="1"/>
  <c r="V46" i="11" s="1"/>
  <c r="V53" i="11" s="1"/>
  <c r="V60" i="11" s="1"/>
  <c r="V67" i="11" s="1"/>
  <c r="V74" i="11" s="1"/>
  <c r="V81" i="11" s="1"/>
  <c r="V88" i="11" s="1"/>
  <c r="V95" i="11" s="1"/>
  <c r="V102" i="11" s="1"/>
  <c r="V109" i="11" s="1"/>
  <c r="V17" i="11"/>
  <c r="V24" i="11" s="1"/>
  <c r="V31" i="11" s="1"/>
  <c r="V38" i="11" s="1"/>
  <c r="V45" i="11" s="1"/>
  <c r="V52" i="11" s="1"/>
  <c r="V59" i="11" s="1"/>
  <c r="V66" i="11" s="1"/>
  <c r="V73" i="11" s="1"/>
  <c r="V80" i="11" s="1"/>
  <c r="V87" i="11" s="1"/>
  <c r="V94" i="11" s="1"/>
  <c r="V101" i="11" s="1"/>
  <c r="V108" i="11" s="1"/>
  <c r="V16" i="11"/>
  <c r="V23" i="11" s="1"/>
  <c r="V30" i="11" s="1"/>
  <c r="V37" i="11" s="1"/>
  <c r="V44" i="11" s="1"/>
  <c r="V51" i="11" s="1"/>
  <c r="V58" i="11" s="1"/>
  <c r="V65" i="11" s="1"/>
  <c r="V72" i="11" s="1"/>
  <c r="V79" i="11" s="1"/>
  <c r="V86" i="11" s="1"/>
  <c r="V93" i="11" s="1"/>
  <c r="V100" i="11" s="1"/>
  <c r="V107" i="11" s="1"/>
  <c r="V15" i="11"/>
  <c r="V22" i="11" s="1"/>
  <c r="V29" i="11" s="1"/>
  <c r="V36" i="11" s="1"/>
  <c r="V43" i="11" s="1"/>
  <c r="V50" i="11" s="1"/>
  <c r="V57" i="11" s="1"/>
  <c r="V64" i="11" s="1"/>
  <c r="V71" i="11" s="1"/>
  <c r="V78" i="11" s="1"/>
  <c r="V85" i="11" s="1"/>
  <c r="V92" i="11" s="1"/>
  <c r="V99" i="11" s="1"/>
  <c r="V106" i="11" s="1"/>
  <c r="P109" i="11"/>
  <c r="P110" i="11" s="1"/>
  <c r="P111" i="11" s="1"/>
  <c r="O109" i="11"/>
  <c r="O110" i="11" s="1"/>
  <c r="O111" i="11" s="1"/>
  <c r="N109" i="11"/>
  <c r="N110" i="11" s="1"/>
  <c r="N111" i="11" s="1"/>
  <c r="M109" i="11"/>
  <c r="M110" i="11" s="1"/>
  <c r="M111" i="11" s="1"/>
  <c r="U106" i="11"/>
  <c r="Y105" i="11"/>
  <c r="Y106" i="11" s="1"/>
  <c r="Y107" i="11" s="1"/>
  <c r="Y108" i="11" s="1"/>
  <c r="Y109" i="11" s="1"/>
  <c r="Y110" i="11" s="1"/>
  <c r="Y111" i="11" s="1"/>
  <c r="X105" i="11"/>
  <c r="X106" i="11" s="1"/>
  <c r="X107" i="11" s="1"/>
  <c r="X108" i="11" s="1"/>
  <c r="X109" i="11" s="1"/>
  <c r="X110" i="11" s="1"/>
  <c r="X111" i="11" s="1"/>
  <c r="W105" i="11"/>
  <c r="W106" i="11" s="1"/>
  <c r="W107" i="11" s="1"/>
  <c r="W108" i="11" s="1"/>
  <c r="W109" i="11" s="1"/>
  <c r="W110" i="11" s="1"/>
  <c r="W111" i="11" s="1"/>
  <c r="P102" i="11"/>
  <c r="P103" i="11" s="1"/>
  <c r="P104" i="11" s="1"/>
  <c r="O102" i="11"/>
  <c r="O103" i="11" s="1"/>
  <c r="O104" i="11" s="1"/>
  <c r="N102" i="11"/>
  <c r="N103" i="11" s="1"/>
  <c r="N104" i="11" s="1"/>
  <c r="M102" i="11"/>
  <c r="M103" i="11" s="1"/>
  <c r="M104" i="11" s="1"/>
  <c r="U99" i="11"/>
  <c r="Y98" i="11"/>
  <c r="Y99" i="11" s="1"/>
  <c r="Y100" i="11" s="1"/>
  <c r="Y101" i="11" s="1"/>
  <c r="Y102" i="11" s="1"/>
  <c r="Y103" i="11" s="1"/>
  <c r="Y104" i="11" s="1"/>
  <c r="X98" i="11"/>
  <c r="X99" i="11" s="1"/>
  <c r="X100" i="11" s="1"/>
  <c r="X101" i="11" s="1"/>
  <c r="X102" i="11" s="1"/>
  <c r="X103" i="11" s="1"/>
  <c r="X104" i="11" s="1"/>
  <c r="W98" i="11"/>
  <c r="W99" i="11" s="1"/>
  <c r="W100" i="11" s="1"/>
  <c r="W101" i="11" s="1"/>
  <c r="W102" i="11" s="1"/>
  <c r="W103" i="11" s="1"/>
  <c r="W104" i="11" s="1"/>
  <c r="AF93" i="13" l="1"/>
  <c r="X108" i="13"/>
  <c r="AF108" i="13"/>
  <c r="U94" i="13"/>
  <c r="T101" i="13"/>
  <c r="X101" i="13" s="1"/>
  <c r="X107" i="13"/>
  <c r="AF94" i="13"/>
  <c r="AC95" i="13"/>
  <c r="AC96" i="13" s="1"/>
  <c r="AG93" i="13"/>
  <c r="AF100" i="13"/>
  <c r="U101" i="13"/>
  <c r="Y101" i="13" s="1"/>
  <c r="AB102" i="13"/>
  <c r="AF102" i="13" s="1"/>
  <c r="W94" i="13"/>
  <c r="W95" i="13"/>
  <c r="AF107" i="13"/>
  <c r="U108" i="13"/>
  <c r="Y107" i="13"/>
  <c r="AE103" i="13"/>
  <c r="AE104" i="13" s="1"/>
  <c r="AI104" i="13" s="1"/>
  <c r="AI94" i="13"/>
  <c r="S103" i="13"/>
  <c r="W103" i="13" s="1"/>
  <c r="AI101" i="13"/>
  <c r="AI95" i="13"/>
  <c r="AG101" i="13"/>
  <c r="U100" i="11"/>
  <c r="AA99" i="13"/>
  <c r="U107" i="11"/>
  <c r="AA106" i="13"/>
  <c r="AF109" i="13"/>
  <c r="AB110" i="13"/>
  <c r="Z108" i="13"/>
  <c r="V109" i="13"/>
  <c r="W101" i="13"/>
  <c r="AE109" i="13"/>
  <c r="AI108" i="13"/>
  <c r="AG100" i="13"/>
  <c r="S109" i="13"/>
  <c r="W108" i="13"/>
  <c r="T110" i="13"/>
  <c r="X109" i="13"/>
  <c r="AC108" i="13"/>
  <c r="AG107" i="13"/>
  <c r="Z101" i="13"/>
  <c r="V102" i="13"/>
  <c r="T94" i="13"/>
  <c r="X93" i="13"/>
  <c r="Y94" i="13"/>
  <c r="U95" i="13"/>
  <c r="AC103" i="13"/>
  <c r="AG102" i="13"/>
  <c r="S97" i="13"/>
  <c r="W97" i="13" s="1"/>
  <c r="W96" i="13"/>
  <c r="AE97" i="13"/>
  <c r="AI97" i="13" s="1"/>
  <c r="AI96" i="13"/>
  <c r="Z94" i="13"/>
  <c r="V95" i="13"/>
  <c r="AB96" i="13"/>
  <c r="AF95" i="13"/>
  <c r="P95" i="11"/>
  <c r="P96" i="11" s="1"/>
  <c r="P97" i="11" s="1"/>
  <c r="O95" i="11"/>
  <c r="O96" i="11" s="1"/>
  <c r="O97" i="11" s="1"/>
  <c r="N95" i="11"/>
  <c r="N96" i="11" s="1"/>
  <c r="N97" i="11" s="1"/>
  <c r="M95" i="11"/>
  <c r="M96" i="11" s="1"/>
  <c r="M97" i="11" s="1"/>
  <c r="U92" i="11"/>
  <c r="Y91" i="11"/>
  <c r="Y92" i="11" s="1"/>
  <c r="Y93" i="11" s="1"/>
  <c r="Y94" i="11" s="1"/>
  <c r="Y95" i="11" s="1"/>
  <c r="Y96" i="11" s="1"/>
  <c r="Y97" i="11" s="1"/>
  <c r="X91" i="11"/>
  <c r="X92" i="11" s="1"/>
  <c r="X93" i="11" s="1"/>
  <c r="X94" i="11" s="1"/>
  <c r="X95" i="11" s="1"/>
  <c r="X96" i="11" s="1"/>
  <c r="X97" i="11" s="1"/>
  <c r="W91" i="11"/>
  <c r="W92" i="11" s="1"/>
  <c r="W93" i="11" s="1"/>
  <c r="W94" i="11" s="1"/>
  <c r="W95" i="11" s="1"/>
  <c r="W96" i="11" s="1"/>
  <c r="W97" i="11" s="1"/>
  <c r="T102" i="13" l="1"/>
  <c r="AG95" i="13"/>
  <c r="U102" i="13"/>
  <c r="AB103" i="13"/>
  <c r="AF103" i="13" s="1"/>
  <c r="Y108" i="13"/>
  <c r="U109" i="13"/>
  <c r="S104" i="13"/>
  <c r="W104" i="13" s="1"/>
  <c r="AI103" i="13"/>
  <c r="U108" i="11"/>
  <c r="AA107" i="13"/>
  <c r="U101" i="11"/>
  <c r="AA100" i="13"/>
  <c r="U93" i="11"/>
  <c r="AA92" i="13"/>
  <c r="AE110" i="13"/>
  <c r="AI109" i="13"/>
  <c r="AC109" i="13"/>
  <c r="AG108" i="13"/>
  <c r="U103" i="13"/>
  <c r="Y102" i="13"/>
  <c r="Z109" i="13"/>
  <c r="V110" i="13"/>
  <c r="S110" i="13"/>
  <c r="W109" i="13"/>
  <c r="AF110" i="13"/>
  <c r="AB111" i="13"/>
  <c r="AF111" i="13" s="1"/>
  <c r="T111" i="13"/>
  <c r="X111" i="13" s="1"/>
  <c r="X110" i="13"/>
  <c r="T103" i="13"/>
  <c r="X102" i="13"/>
  <c r="U96" i="13"/>
  <c r="Y95" i="13"/>
  <c r="X94" i="13"/>
  <c r="T95" i="13"/>
  <c r="Z102" i="13"/>
  <c r="V103" i="13"/>
  <c r="AG103" i="13"/>
  <c r="AC104" i="13"/>
  <c r="AG104" i="13" s="1"/>
  <c r="Z95" i="13"/>
  <c r="V96" i="13"/>
  <c r="AF96" i="13"/>
  <c r="AB97" i="13"/>
  <c r="AF97" i="13" s="1"/>
  <c r="AG96" i="13"/>
  <c r="AC97" i="13"/>
  <c r="AG97" i="13" s="1"/>
  <c r="AE85" i="13"/>
  <c r="AD85" i="13"/>
  <c r="AC85" i="13"/>
  <c r="AB85" i="13"/>
  <c r="V85" i="13"/>
  <c r="U85" i="13"/>
  <c r="T85" i="13"/>
  <c r="S85" i="13"/>
  <c r="M84" i="13"/>
  <c r="L84" i="13"/>
  <c r="K84" i="13"/>
  <c r="B84" i="13"/>
  <c r="AE78" i="13"/>
  <c r="AD78" i="13"/>
  <c r="AC78" i="13"/>
  <c r="AB78" i="13"/>
  <c r="V78" i="13"/>
  <c r="U78" i="13"/>
  <c r="T78" i="13"/>
  <c r="S78" i="13"/>
  <c r="M77" i="13"/>
  <c r="L77" i="13"/>
  <c r="K77" i="13"/>
  <c r="C87" i="13" l="1"/>
  <c r="C88" i="13"/>
  <c r="C86" i="13"/>
  <c r="C89" i="13"/>
  <c r="C85" i="13"/>
  <c r="C84" i="13"/>
  <c r="C90" i="13"/>
  <c r="AB104" i="13"/>
  <c r="AF104" i="13" s="1"/>
  <c r="Y109" i="13"/>
  <c r="U110" i="13"/>
  <c r="U102" i="11"/>
  <c r="AA101" i="13"/>
  <c r="U94" i="11"/>
  <c r="AA93" i="13"/>
  <c r="U109" i="11"/>
  <c r="AA108" i="13"/>
  <c r="AC110" i="13"/>
  <c r="AG109" i="13"/>
  <c r="S111" i="13"/>
  <c r="W111" i="13" s="1"/>
  <c r="W110" i="13"/>
  <c r="V111" i="13"/>
  <c r="Z111" i="13" s="1"/>
  <c r="Z110" i="13"/>
  <c r="Y103" i="13"/>
  <c r="U104" i="13"/>
  <c r="Y104" i="13" s="1"/>
  <c r="AE111" i="13"/>
  <c r="AI111" i="13" s="1"/>
  <c r="AI110" i="13"/>
  <c r="V104" i="13"/>
  <c r="Z104" i="13" s="1"/>
  <c r="Z103" i="13"/>
  <c r="X95" i="13"/>
  <c r="T96" i="13"/>
  <c r="U97" i="13"/>
  <c r="Y97" i="13" s="1"/>
  <c r="Y96" i="13"/>
  <c r="T104" i="13"/>
  <c r="X104" i="13" s="1"/>
  <c r="X103" i="13"/>
  <c r="V97" i="13"/>
  <c r="Z97" i="13" s="1"/>
  <c r="Z96" i="13"/>
  <c r="V79" i="13"/>
  <c r="Z78" i="13"/>
  <c r="AB86" i="13"/>
  <c r="AF85" i="13"/>
  <c r="S86" i="13"/>
  <c r="W85" i="13"/>
  <c r="U86" i="13"/>
  <c r="Y85" i="13"/>
  <c r="AC86" i="13"/>
  <c r="AG85" i="13"/>
  <c r="S79" i="13"/>
  <c r="W78" i="13"/>
  <c r="T79" i="13"/>
  <c r="X78" i="13"/>
  <c r="U79" i="13"/>
  <c r="Y78" i="13"/>
  <c r="AB79" i="13"/>
  <c r="AF78" i="13"/>
  <c r="AD79" i="13"/>
  <c r="AD86" i="13"/>
  <c r="T86" i="13"/>
  <c r="X85" i="13"/>
  <c r="V86" i="13"/>
  <c r="Z85" i="13"/>
  <c r="AC79" i="13"/>
  <c r="AG78" i="13"/>
  <c r="AE79" i="13"/>
  <c r="AI78" i="13"/>
  <c r="AE86" i="13"/>
  <c r="AI85" i="13"/>
  <c r="U111" i="13" l="1"/>
  <c r="Y111" i="13" s="1"/>
  <c r="Y110" i="13"/>
  <c r="U110" i="11"/>
  <c r="AA109" i="13"/>
  <c r="U95" i="11"/>
  <c r="AA94" i="13"/>
  <c r="U103" i="11"/>
  <c r="AA102" i="13"/>
  <c r="AG110" i="13"/>
  <c r="AC111" i="13"/>
  <c r="AG111" i="13" s="1"/>
  <c r="T97" i="13"/>
  <c r="X97" i="13" s="1"/>
  <c r="X96" i="13"/>
  <c r="AD87" i="13"/>
  <c r="AB80" i="13"/>
  <c r="AF79" i="13"/>
  <c r="S87" i="13"/>
  <c r="W86" i="13"/>
  <c r="S80" i="13"/>
  <c r="W79" i="13"/>
  <c r="AC87" i="13"/>
  <c r="AG86" i="13"/>
  <c r="AC80" i="13"/>
  <c r="AG79" i="13"/>
  <c r="U80" i="13"/>
  <c r="Y79" i="13"/>
  <c r="AB87" i="13"/>
  <c r="AF86" i="13"/>
  <c r="T87" i="13"/>
  <c r="X86" i="13"/>
  <c r="AE80" i="13"/>
  <c r="AI79" i="13"/>
  <c r="AE87" i="13"/>
  <c r="AI86" i="13"/>
  <c r="AD80" i="13"/>
  <c r="U87" i="13"/>
  <c r="Y86" i="13"/>
  <c r="V87" i="13"/>
  <c r="Z86" i="13"/>
  <c r="T80" i="13"/>
  <c r="X79" i="13"/>
  <c r="V80" i="13"/>
  <c r="Z79" i="13"/>
  <c r="P81" i="11"/>
  <c r="P82" i="11" s="1"/>
  <c r="P83" i="11" s="1"/>
  <c r="O81" i="11"/>
  <c r="O82" i="11" s="1"/>
  <c r="O83" i="11" s="1"/>
  <c r="N81" i="11"/>
  <c r="N82" i="11" s="1"/>
  <c r="N83" i="11" s="1"/>
  <c r="M81" i="11"/>
  <c r="M82" i="11" s="1"/>
  <c r="M83" i="11" s="1"/>
  <c r="U78" i="11"/>
  <c r="Y77" i="11"/>
  <c r="Y78" i="11" s="1"/>
  <c r="Y79" i="11" s="1"/>
  <c r="Y80" i="11" s="1"/>
  <c r="Y81" i="11" s="1"/>
  <c r="Y82" i="11" s="1"/>
  <c r="Y83" i="11" s="1"/>
  <c r="X77" i="11"/>
  <c r="X78" i="11" s="1"/>
  <c r="X79" i="11" s="1"/>
  <c r="X80" i="11" s="1"/>
  <c r="X81" i="11" s="1"/>
  <c r="X82" i="11" s="1"/>
  <c r="X83" i="11" s="1"/>
  <c r="W77" i="11"/>
  <c r="W78" i="11" s="1"/>
  <c r="W79" i="11" s="1"/>
  <c r="W80" i="11" s="1"/>
  <c r="W81" i="11" s="1"/>
  <c r="W82" i="11" s="1"/>
  <c r="W83" i="11" s="1"/>
  <c r="B77" i="11"/>
  <c r="P88" i="11"/>
  <c r="P89" i="11" s="1"/>
  <c r="P90" i="11" s="1"/>
  <c r="O88" i="11"/>
  <c r="O89" i="11" s="1"/>
  <c r="O90" i="11" s="1"/>
  <c r="N88" i="11"/>
  <c r="N89" i="11" s="1"/>
  <c r="N90" i="11" s="1"/>
  <c r="M88" i="11"/>
  <c r="M89" i="11" s="1"/>
  <c r="M90" i="11" s="1"/>
  <c r="U85" i="11"/>
  <c r="X84" i="11"/>
  <c r="X85" i="11" s="1"/>
  <c r="X86" i="11" s="1"/>
  <c r="X87" i="11" s="1"/>
  <c r="X88" i="11" s="1"/>
  <c r="X89" i="11" s="1"/>
  <c r="X90" i="11" s="1"/>
  <c r="Y84" i="11"/>
  <c r="Y85" i="11" s="1"/>
  <c r="Y86" i="11" s="1"/>
  <c r="Y87" i="11" s="1"/>
  <c r="Y88" i="11" s="1"/>
  <c r="Y89" i="11" s="1"/>
  <c r="Y90" i="11" s="1"/>
  <c r="W84" i="11"/>
  <c r="W85" i="11" s="1"/>
  <c r="W86" i="11" s="1"/>
  <c r="W87" i="11" s="1"/>
  <c r="W88" i="11" s="1"/>
  <c r="W89" i="11" s="1"/>
  <c r="W90" i="11" s="1"/>
  <c r="A8" i="13"/>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S64" i="13"/>
  <c r="T64" i="13"/>
  <c r="U64" i="13"/>
  <c r="V64" i="13"/>
  <c r="S71" i="13"/>
  <c r="T71" i="13"/>
  <c r="U71" i="13"/>
  <c r="V71" i="13"/>
  <c r="AE71" i="13"/>
  <c r="AD71" i="13"/>
  <c r="AC71" i="13"/>
  <c r="AB71" i="13"/>
  <c r="AE64" i="13"/>
  <c r="AD64" i="13"/>
  <c r="AC64" i="13"/>
  <c r="AB64" i="13"/>
  <c r="AE57" i="13"/>
  <c r="AD57" i="13"/>
  <c r="AC57" i="13"/>
  <c r="AG57" i="13" s="1"/>
  <c r="AB57" i="13"/>
  <c r="AE50" i="13"/>
  <c r="AD50" i="13"/>
  <c r="AC50" i="13"/>
  <c r="AG50" i="13" s="1"/>
  <c r="AB50" i="13"/>
  <c r="AE43" i="13"/>
  <c r="AD43" i="13"/>
  <c r="AC43" i="13"/>
  <c r="AG43" i="13" s="1"/>
  <c r="AB43" i="13"/>
  <c r="AE36" i="13"/>
  <c r="AD36" i="13"/>
  <c r="AC36" i="13"/>
  <c r="AG36" i="13" s="1"/>
  <c r="AB36" i="13"/>
  <c r="AE29" i="13"/>
  <c r="AD29" i="13"/>
  <c r="AC29" i="13"/>
  <c r="AG29" i="13" s="1"/>
  <c r="AB29" i="13"/>
  <c r="AE22" i="13"/>
  <c r="AD22" i="13"/>
  <c r="AC22" i="13"/>
  <c r="AG22" i="13" s="1"/>
  <c r="AB22" i="13"/>
  <c r="AE15" i="13"/>
  <c r="AD15" i="13"/>
  <c r="AC15" i="13"/>
  <c r="AG15" i="13" s="1"/>
  <c r="AB15" i="13"/>
  <c r="AE8" i="13"/>
  <c r="AD8" i="13"/>
  <c r="AC8" i="13"/>
  <c r="AG8" i="13" s="1"/>
  <c r="AB8" i="13"/>
  <c r="V57" i="13"/>
  <c r="U57" i="13"/>
  <c r="T57" i="13"/>
  <c r="X57" i="13" s="1"/>
  <c r="S57" i="13"/>
  <c r="V50" i="13"/>
  <c r="U50" i="13"/>
  <c r="T50" i="13"/>
  <c r="X50" i="13" s="1"/>
  <c r="S50" i="13"/>
  <c r="V43" i="13"/>
  <c r="U43" i="13"/>
  <c r="T43" i="13"/>
  <c r="X43" i="13" s="1"/>
  <c r="S43" i="13"/>
  <c r="V36" i="13"/>
  <c r="U36" i="13"/>
  <c r="T36" i="13"/>
  <c r="X36" i="13" s="1"/>
  <c r="S36" i="13"/>
  <c r="V29" i="13"/>
  <c r="U29" i="13"/>
  <c r="T29" i="13"/>
  <c r="X29" i="13" s="1"/>
  <c r="S29" i="13"/>
  <c r="V22" i="13"/>
  <c r="U22" i="13"/>
  <c r="T22" i="13"/>
  <c r="X22" i="13" s="1"/>
  <c r="S22" i="13"/>
  <c r="V15" i="13"/>
  <c r="U15" i="13"/>
  <c r="T15" i="13"/>
  <c r="X15" i="13" s="1"/>
  <c r="S15" i="13"/>
  <c r="V8" i="13"/>
  <c r="U8" i="13"/>
  <c r="T8" i="13"/>
  <c r="X8" i="13" s="1"/>
  <c r="S8" i="13"/>
  <c r="P74" i="11"/>
  <c r="P75" i="11" s="1"/>
  <c r="P76" i="11" s="1"/>
  <c r="O74" i="11"/>
  <c r="O75" i="11" s="1"/>
  <c r="O76" i="11" s="1"/>
  <c r="N74" i="11"/>
  <c r="N75" i="11" s="1"/>
  <c r="N76" i="11" s="1"/>
  <c r="M74" i="11"/>
  <c r="M75" i="11" s="1"/>
  <c r="M76" i="11" s="1"/>
  <c r="P67" i="11"/>
  <c r="P68" i="11" s="1"/>
  <c r="P69" i="11" s="1"/>
  <c r="O67" i="11"/>
  <c r="O68" i="11" s="1"/>
  <c r="O69" i="11" s="1"/>
  <c r="N67" i="11"/>
  <c r="N68" i="11" s="1"/>
  <c r="N69" i="11" s="1"/>
  <c r="M67" i="11"/>
  <c r="M68" i="11" s="1"/>
  <c r="M69" i="11" s="1"/>
  <c r="B77" i="13" l="1"/>
  <c r="C78" i="11"/>
  <c r="C79" i="11"/>
  <c r="C80" i="11"/>
  <c r="C81" i="11"/>
  <c r="C82" i="11"/>
  <c r="C83" i="11"/>
  <c r="C77" i="11"/>
  <c r="U96" i="11"/>
  <c r="AA95" i="13"/>
  <c r="U111" i="11"/>
  <c r="AA111" i="13" s="1"/>
  <c r="AA110" i="13"/>
  <c r="U104" i="11"/>
  <c r="AA104" i="13" s="1"/>
  <c r="AA103" i="13"/>
  <c r="S51" i="13"/>
  <c r="W50" i="13"/>
  <c r="AB58" i="13"/>
  <c r="AF57" i="13"/>
  <c r="U72" i="13"/>
  <c r="Y71" i="13"/>
  <c r="V44" i="13"/>
  <c r="AB16" i="13"/>
  <c r="AF15" i="13"/>
  <c r="U51" i="13"/>
  <c r="Y51" i="13" s="1"/>
  <c r="Y50" i="13"/>
  <c r="AE88" i="13"/>
  <c r="AI87" i="13"/>
  <c r="V30" i="13"/>
  <c r="AE16" i="13"/>
  <c r="AI15" i="13"/>
  <c r="AE37" i="13"/>
  <c r="AI36" i="13"/>
  <c r="AE58" i="13"/>
  <c r="AI57" i="13"/>
  <c r="S72" i="13"/>
  <c r="W71" i="13"/>
  <c r="S30" i="13"/>
  <c r="W29" i="13"/>
  <c r="AD58" i="13"/>
  <c r="AH58" i="13" s="1"/>
  <c r="AH57" i="13"/>
  <c r="AC88" i="13"/>
  <c r="AG87" i="13"/>
  <c r="V9" i="13"/>
  <c r="V51" i="13"/>
  <c r="S16" i="13"/>
  <c r="W15" i="13"/>
  <c r="S37" i="13"/>
  <c r="W36" i="13"/>
  <c r="S58" i="13"/>
  <c r="W57" i="13"/>
  <c r="AB23" i="13"/>
  <c r="AF22" i="13"/>
  <c r="AB44" i="13"/>
  <c r="AF43" i="13"/>
  <c r="AB65" i="13"/>
  <c r="AF64" i="13"/>
  <c r="V65" i="13"/>
  <c r="Z64" i="13"/>
  <c r="V81" i="13"/>
  <c r="Z80" i="13"/>
  <c r="AE81" i="13"/>
  <c r="AI80" i="13"/>
  <c r="S81" i="13"/>
  <c r="W80" i="13"/>
  <c r="AE9" i="13"/>
  <c r="AI8" i="13"/>
  <c r="AB37" i="13"/>
  <c r="AF36" i="13"/>
  <c r="U9" i="13"/>
  <c r="Y9" i="13" s="1"/>
  <c r="Y8" i="13"/>
  <c r="AD37" i="13"/>
  <c r="AH37" i="13" s="1"/>
  <c r="AH36" i="13"/>
  <c r="U65" i="13"/>
  <c r="Y64" i="13"/>
  <c r="AE51" i="13"/>
  <c r="AI50" i="13"/>
  <c r="S9" i="13"/>
  <c r="W8" i="13"/>
  <c r="V72" i="13"/>
  <c r="Z71" i="13"/>
  <c r="U30" i="13"/>
  <c r="Y30" i="13" s="1"/>
  <c r="Y29" i="13"/>
  <c r="U16" i="13"/>
  <c r="Y16" i="13" s="1"/>
  <c r="Y15" i="13"/>
  <c r="U37" i="13"/>
  <c r="Y37" i="13" s="1"/>
  <c r="Y36" i="13"/>
  <c r="U58" i="13"/>
  <c r="Y58" i="13" s="1"/>
  <c r="Y57" i="13"/>
  <c r="AD23" i="13"/>
  <c r="AD24" i="13" s="1"/>
  <c r="AD44" i="13"/>
  <c r="AH44" i="13" s="1"/>
  <c r="AH43" i="13"/>
  <c r="AD65" i="13"/>
  <c r="T65" i="13"/>
  <c r="X64" i="13"/>
  <c r="T81" i="13"/>
  <c r="X80" i="13"/>
  <c r="T88" i="13"/>
  <c r="X87" i="13"/>
  <c r="S88" i="13"/>
  <c r="W87" i="13"/>
  <c r="AE30" i="13"/>
  <c r="AI29" i="13"/>
  <c r="AC81" i="13"/>
  <c r="AG80" i="13"/>
  <c r="T72" i="13"/>
  <c r="X71" i="13"/>
  <c r="AC65" i="13"/>
  <c r="AG64" i="13"/>
  <c r="V16" i="13"/>
  <c r="V37" i="13"/>
  <c r="V58" i="13"/>
  <c r="AE23" i="13"/>
  <c r="AI22" i="13"/>
  <c r="AE44" i="13"/>
  <c r="AI43" i="13"/>
  <c r="AE65" i="13"/>
  <c r="AI64" i="13"/>
  <c r="S65" i="13"/>
  <c r="W64" i="13"/>
  <c r="V23" i="13"/>
  <c r="Z22" i="13"/>
  <c r="AE72" i="13"/>
  <c r="AI71" i="13"/>
  <c r="AD81" i="13"/>
  <c r="AD16" i="13"/>
  <c r="AH16" i="13" s="1"/>
  <c r="AH15" i="13"/>
  <c r="S23" i="13"/>
  <c r="W22" i="13"/>
  <c r="S44" i="13"/>
  <c r="W43" i="13"/>
  <c r="AB9" i="13"/>
  <c r="AF8" i="13"/>
  <c r="AB30" i="13"/>
  <c r="AF29" i="13"/>
  <c r="AB51" i="13"/>
  <c r="AF50" i="13"/>
  <c r="AB72" i="13"/>
  <c r="AF71" i="13"/>
  <c r="V88" i="13"/>
  <c r="Z87" i="13"/>
  <c r="AB88" i="13"/>
  <c r="AF87" i="13"/>
  <c r="AB81" i="13"/>
  <c r="AF80" i="13"/>
  <c r="AC72" i="13"/>
  <c r="AG71" i="13"/>
  <c r="U23" i="13"/>
  <c r="Y23" i="13" s="1"/>
  <c r="Y22" i="13"/>
  <c r="U44" i="13"/>
  <c r="Y44" i="13" s="1"/>
  <c r="Y43" i="13"/>
  <c r="AD9" i="13"/>
  <c r="AH9" i="13" s="1"/>
  <c r="AH8" i="13"/>
  <c r="AD30" i="13"/>
  <c r="AH30" i="13" s="1"/>
  <c r="AH29" i="13"/>
  <c r="AD51" i="13"/>
  <c r="AH51" i="13" s="1"/>
  <c r="AH50" i="13"/>
  <c r="AD72" i="13"/>
  <c r="U88" i="13"/>
  <c r="Y87" i="13"/>
  <c r="U81" i="13"/>
  <c r="Y80" i="13"/>
  <c r="AD88" i="13"/>
  <c r="U86" i="11"/>
  <c r="AA85" i="13"/>
  <c r="U79" i="11"/>
  <c r="AA78" i="13"/>
  <c r="T23" i="13"/>
  <c r="T44" i="13"/>
  <c r="AC9" i="13"/>
  <c r="AC30" i="13"/>
  <c r="AC51" i="13"/>
  <c r="T9" i="13"/>
  <c r="T30" i="13"/>
  <c r="T51" i="13"/>
  <c r="AC16" i="13"/>
  <c r="AC37" i="13"/>
  <c r="AC58" i="13"/>
  <c r="T58" i="13"/>
  <c r="T37" i="13"/>
  <c r="AC23" i="13"/>
  <c r="T16" i="13"/>
  <c r="AC44" i="13"/>
  <c r="A70" i="13"/>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O56" i="13"/>
  <c r="N56" i="13"/>
  <c r="O49" i="13"/>
  <c r="N49" i="13"/>
  <c r="O42" i="13"/>
  <c r="N42" i="13"/>
  <c r="O35" i="13"/>
  <c r="N35" i="13"/>
  <c r="O28" i="13"/>
  <c r="N28" i="13"/>
  <c r="O21" i="13"/>
  <c r="N21" i="13"/>
  <c r="O14" i="13"/>
  <c r="N14" i="13"/>
  <c r="O7" i="13"/>
  <c r="N7" i="13"/>
  <c r="T57" i="15"/>
  <c r="D57" i="15"/>
  <c r="C57" i="15"/>
  <c r="B57" i="15"/>
  <c r="A57" i="15"/>
  <c r="AM50" i="15"/>
  <c r="AN50" i="15" s="1"/>
  <c r="AR50" i="15" s="1"/>
  <c r="T50" i="15"/>
  <c r="D50" i="15"/>
  <c r="C50" i="15"/>
  <c r="B50" i="15"/>
  <c r="A50" i="15"/>
  <c r="AQ43" i="15"/>
  <c r="AU43" i="15" s="1"/>
  <c r="AM43" i="15"/>
  <c r="AP43" i="15" s="1"/>
  <c r="AT43" i="15" s="1"/>
  <c r="Z43" i="15"/>
  <c r="Y43" i="15"/>
  <c r="T43" i="15"/>
  <c r="D43" i="15"/>
  <c r="C43" i="15"/>
  <c r="B43" i="15"/>
  <c r="A43" i="15"/>
  <c r="AM36" i="15"/>
  <c r="AQ36" i="15" s="1"/>
  <c r="AU36" i="15" s="1"/>
  <c r="Y36" i="15"/>
  <c r="T36" i="15"/>
  <c r="D36" i="15"/>
  <c r="C36" i="15"/>
  <c r="B36" i="15"/>
  <c r="A36" i="15"/>
  <c r="AM29" i="15"/>
  <c r="AQ29" i="15" s="1"/>
  <c r="AU29" i="15" s="1"/>
  <c r="Y29" i="15"/>
  <c r="T29" i="15"/>
  <c r="D29" i="15"/>
  <c r="C29" i="15"/>
  <c r="B29" i="15"/>
  <c r="A29" i="15"/>
  <c r="AO22" i="15"/>
  <c r="AS22" i="15" s="1"/>
  <c r="AM22" i="15"/>
  <c r="AN22" i="15" s="1"/>
  <c r="AR22" i="15" s="1"/>
  <c r="T22" i="15"/>
  <c r="D22" i="15"/>
  <c r="C22" i="15"/>
  <c r="B22" i="15"/>
  <c r="A22" i="15"/>
  <c r="AM15" i="15"/>
  <c r="AP15" i="15" s="1"/>
  <c r="AT15" i="15" s="1"/>
  <c r="T15" i="15"/>
  <c r="D15" i="15"/>
  <c r="C15" i="15"/>
  <c r="B15" i="15"/>
  <c r="A15" i="15"/>
  <c r="AM8" i="15"/>
  <c r="AQ8" i="15" s="1"/>
  <c r="AU8" i="15" s="1"/>
  <c r="Y8" i="15"/>
  <c r="T8" i="15"/>
  <c r="D8" i="15"/>
  <c r="C8" i="15"/>
  <c r="B8" i="15"/>
  <c r="A8" i="15"/>
  <c r="AM1" i="15"/>
  <c r="AQ1" i="15" s="1"/>
  <c r="AU1" i="15" s="1"/>
  <c r="Y1" i="15"/>
  <c r="T1" i="15"/>
  <c r="D1" i="15"/>
  <c r="C1" i="15"/>
  <c r="B1" i="15"/>
  <c r="A1" i="15"/>
  <c r="U71" i="11"/>
  <c r="U72" i="11" s="1"/>
  <c r="U73" i="11" s="1"/>
  <c r="U74" i="11" s="1"/>
  <c r="U75" i="11" s="1"/>
  <c r="U76" i="11" s="1"/>
  <c r="U64" i="11"/>
  <c r="U65" i="11" s="1"/>
  <c r="U66" i="11" s="1"/>
  <c r="U67" i="11" s="1"/>
  <c r="U68" i="11" s="1"/>
  <c r="U69" i="11" s="1"/>
  <c r="U57" i="11"/>
  <c r="U58" i="11" s="1"/>
  <c r="U59" i="11" s="1"/>
  <c r="U60" i="11" s="1"/>
  <c r="U61" i="11" s="1"/>
  <c r="U62" i="11" s="1"/>
  <c r="U50" i="11"/>
  <c r="U51" i="11" s="1"/>
  <c r="U52" i="11" s="1"/>
  <c r="U53" i="11" s="1"/>
  <c r="U54" i="11" s="1"/>
  <c r="U55" i="11" s="1"/>
  <c r="U43" i="11"/>
  <c r="U44" i="11" s="1"/>
  <c r="U45" i="11" s="1"/>
  <c r="U46" i="11" s="1"/>
  <c r="U47" i="11" s="1"/>
  <c r="U48" i="11" s="1"/>
  <c r="U36" i="11"/>
  <c r="U37" i="11" s="1"/>
  <c r="U38" i="11" s="1"/>
  <c r="U39" i="11" s="1"/>
  <c r="U40" i="11" s="1"/>
  <c r="U41" i="11" s="1"/>
  <c r="U29" i="11"/>
  <c r="U30" i="11" s="1"/>
  <c r="U31" i="11" s="1"/>
  <c r="U32" i="11" s="1"/>
  <c r="U33" i="11" s="1"/>
  <c r="U34" i="11" s="1"/>
  <c r="U22" i="11"/>
  <c r="U23" i="11" s="1"/>
  <c r="U24" i="11" s="1"/>
  <c r="U25" i="11" s="1"/>
  <c r="U26" i="11" s="1"/>
  <c r="U27" i="11" s="1"/>
  <c r="U15" i="11"/>
  <c r="U16" i="11" s="1"/>
  <c r="U17" i="11" s="1"/>
  <c r="U18" i="11" s="1"/>
  <c r="U19" i="11" s="1"/>
  <c r="U20" i="11" s="1"/>
  <c r="B13" i="13"/>
  <c r="B12" i="13"/>
  <c r="B11" i="13"/>
  <c r="B10" i="13"/>
  <c r="B9" i="13"/>
  <c r="B8" i="13"/>
  <c r="N8" i="13" s="1"/>
  <c r="K6" i="13"/>
  <c r="D7" i="11"/>
  <c r="K7" i="13" s="1"/>
  <c r="C83" i="13" l="1"/>
  <c r="C82" i="13"/>
  <c r="C81" i="13"/>
  <c r="C77" i="13"/>
  <c r="C80" i="13"/>
  <c r="C79" i="13"/>
  <c r="C78" i="13"/>
  <c r="H62" i="13"/>
  <c r="H50" i="13"/>
  <c r="H38" i="13"/>
  <c r="H9" i="13"/>
  <c r="H7" i="13"/>
  <c r="H48" i="13"/>
  <c r="H11" i="13"/>
  <c r="H47" i="13"/>
  <c r="H12" i="13"/>
  <c r="H13" i="13"/>
  <c r="H33" i="13"/>
  <c r="H44" i="13"/>
  <c r="H43" i="13"/>
  <c r="H16" i="13"/>
  <c r="H42" i="13"/>
  <c r="H17" i="13"/>
  <c r="H52" i="13"/>
  <c r="H39" i="13"/>
  <c r="H61" i="13"/>
  <c r="H49" i="13"/>
  <c r="H37" i="13"/>
  <c r="H10" i="13"/>
  <c r="H60" i="13"/>
  <c r="H36" i="13"/>
  <c r="H59" i="13"/>
  <c r="H35" i="13"/>
  <c r="H14" i="13"/>
  <c r="H55" i="13"/>
  <c r="H30" i="13"/>
  <c r="H41" i="13"/>
  <c r="H19" i="13"/>
  <c r="H20" i="13"/>
  <c r="H18" i="13"/>
  <c r="H58" i="13"/>
  <c r="H46" i="13"/>
  <c r="H34" i="13"/>
  <c r="H45" i="13"/>
  <c r="H32" i="13"/>
  <c r="H15" i="13"/>
  <c r="H31" i="13"/>
  <c r="H54" i="13"/>
  <c r="H29" i="13"/>
  <c r="H40" i="13"/>
  <c r="H8" i="13"/>
  <c r="H57" i="13"/>
  <c r="H28" i="13"/>
  <c r="H56" i="13"/>
  <c r="H53" i="13"/>
  <c r="H51" i="13"/>
  <c r="H111" i="13"/>
  <c r="H99" i="13"/>
  <c r="H87" i="13"/>
  <c r="H75" i="13"/>
  <c r="H63" i="13"/>
  <c r="H109" i="13"/>
  <c r="H85" i="13"/>
  <c r="H26" i="13"/>
  <c r="H96" i="13"/>
  <c r="H84" i="13"/>
  <c r="H25" i="13"/>
  <c r="H92" i="13"/>
  <c r="H103" i="13"/>
  <c r="H78" i="13"/>
  <c r="H88" i="13"/>
  <c r="H110" i="13"/>
  <c r="H98" i="13"/>
  <c r="H86" i="13"/>
  <c r="H74" i="13"/>
  <c r="H27" i="13"/>
  <c r="H97" i="13"/>
  <c r="H73" i="13"/>
  <c r="H108" i="13"/>
  <c r="H72" i="13"/>
  <c r="H104" i="13"/>
  <c r="H79" i="13"/>
  <c r="H66" i="13"/>
  <c r="H76" i="13"/>
  <c r="H89" i="13"/>
  <c r="H107" i="13"/>
  <c r="H95" i="13"/>
  <c r="H83" i="13"/>
  <c r="H71" i="13"/>
  <c r="H24" i="13"/>
  <c r="H94" i="13"/>
  <c r="H82" i="13"/>
  <c r="H70" i="13"/>
  <c r="H81" i="13"/>
  <c r="H22" i="13"/>
  <c r="H68" i="13"/>
  <c r="H91" i="13"/>
  <c r="H90" i="13"/>
  <c r="H100" i="13"/>
  <c r="H106" i="13"/>
  <c r="H23" i="13"/>
  <c r="H21" i="13"/>
  <c r="H67" i="13"/>
  <c r="H101" i="13"/>
  <c r="H64" i="13"/>
  <c r="H105" i="13"/>
  <c r="H93" i="13"/>
  <c r="H69" i="13"/>
  <c r="H80" i="13"/>
  <c r="H102" i="13"/>
  <c r="H65" i="13"/>
  <c r="H77" i="13"/>
  <c r="U59" i="13"/>
  <c r="U60" i="13" s="1"/>
  <c r="O9" i="13"/>
  <c r="AD59" i="13"/>
  <c r="AD60" i="13" s="1"/>
  <c r="U97" i="11"/>
  <c r="AA97" i="13" s="1"/>
  <c r="AA96" i="13"/>
  <c r="AD31" i="13"/>
  <c r="AD32" i="13" s="1"/>
  <c r="U17" i="13"/>
  <c r="U18" i="13" s="1"/>
  <c r="AD38" i="13"/>
  <c r="AD39" i="13" s="1"/>
  <c r="U38" i="13"/>
  <c r="U39" i="13" s="1"/>
  <c r="AD17" i="13"/>
  <c r="AD18" i="13" s="1"/>
  <c r="U45" i="13"/>
  <c r="U46" i="13" s="1"/>
  <c r="AD10" i="13"/>
  <c r="AH10" i="13" s="1"/>
  <c r="AD52" i="13"/>
  <c r="AD53" i="13" s="1"/>
  <c r="AD25" i="13"/>
  <c r="AC73" i="13"/>
  <c r="AG72" i="13"/>
  <c r="AE73" i="13"/>
  <c r="AI72" i="13"/>
  <c r="AE31" i="13"/>
  <c r="AI30" i="13"/>
  <c r="T38" i="13"/>
  <c r="X37" i="13"/>
  <c r="AC38" i="13"/>
  <c r="AG37" i="13"/>
  <c r="AC10" i="13"/>
  <c r="AG9" i="13"/>
  <c r="AC17" i="13"/>
  <c r="AG16" i="13"/>
  <c r="T45" i="13"/>
  <c r="X44" i="13"/>
  <c r="U89" i="13"/>
  <c r="Y88" i="13"/>
  <c r="AB52" i="13"/>
  <c r="AF51" i="13"/>
  <c r="AD82" i="13"/>
  <c r="AE24" i="13"/>
  <c r="AI23" i="13"/>
  <c r="AC82" i="13"/>
  <c r="AG81" i="13"/>
  <c r="AD66" i="13"/>
  <c r="V66" i="13"/>
  <c r="Z65" i="13"/>
  <c r="S17" i="13"/>
  <c r="W16" i="13"/>
  <c r="S73" i="13"/>
  <c r="W72" i="13"/>
  <c r="AD45" i="13"/>
  <c r="T52" i="13"/>
  <c r="X51" i="13"/>
  <c r="T24" i="13"/>
  <c r="X23" i="13"/>
  <c r="AB17" i="13"/>
  <c r="AF16" i="13"/>
  <c r="AC45" i="13"/>
  <c r="AG44" i="13"/>
  <c r="T10" i="13"/>
  <c r="X9" i="13"/>
  <c r="V52" i="13"/>
  <c r="T17" i="13"/>
  <c r="X16" i="13"/>
  <c r="AB82" i="13"/>
  <c r="AF81" i="13"/>
  <c r="AB10" i="13"/>
  <c r="AF9" i="13"/>
  <c r="V24" i="13"/>
  <c r="Z23" i="13"/>
  <c r="V38" i="13"/>
  <c r="S89" i="13"/>
  <c r="W88" i="13"/>
  <c r="S10" i="13"/>
  <c r="W9" i="13"/>
  <c r="AE10" i="13"/>
  <c r="O10" i="13" s="1"/>
  <c r="AI9" i="13"/>
  <c r="AB45" i="13"/>
  <c r="AF44" i="13"/>
  <c r="V10" i="13"/>
  <c r="N10" i="13" s="1"/>
  <c r="AE38" i="13"/>
  <c r="AI37" i="13"/>
  <c r="V45" i="13"/>
  <c r="AD73" i="13"/>
  <c r="AB66" i="13"/>
  <c r="AF65" i="13"/>
  <c r="AE59" i="13"/>
  <c r="AI58" i="13"/>
  <c r="T59" i="13"/>
  <c r="X58" i="13"/>
  <c r="U52" i="13"/>
  <c r="AB89" i="13"/>
  <c r="AF88" i="13"/>
  <c r="S45" i="13"/>
  <c r="W44" i="13"/>
  <c r="S66" i="13"/>
  <c r="W65" i="13"/>
  <c r="V17" i="13"/>
  <c r="T89" i="13"/>
  <c r="X88" i="13"/>
  <c r="AE52" i="13"/>
  <c r="AI51" i="13"/>
  <c r="S82" i="13"/>
  <c r="W81" i="13"/>
  <c r="AB24" i="13"/>
  <c r="AF23" i="13"/>
  <c r="AC89" i="13"/>
  <c r="AG88" i="13"/>
  <c r="AE17" i="13"/>
  <c r="AI16" i="13"/>
  <c r="U73" i="13"/>
  <c r="Y72" i="13"/>
  <c r="V73" i="13"/>
  <c r="Z72" i="13"/>
  <c r="U24" i="13"/>
  <c r="U31" i="13"/>
  <c r="AB38" i="13"/>
  <c r="AF37" i="13"/>
  <c r="U10" i="13"/>
  <c r="AD89" i="13"/>
  <c r="V89" i="13"/>
  <c r="Z88" i="13"/>
  <c r="S24" i="13"/>
  <c r="W23" i="13"/>
  <c r="AE66" i="13"/>
  <c r="AI65" i="13"/>
  <c r="AC66" i="13"/>
  <c r="AG65" i="13"/>
  <c r="T82" i="13"/>
  <c r="X81" i="13"/>
  <c r="U66" i="13"/>
  <c r="Y65" i="13"/>
  <c r="AE82" i="13"/>
  <c r="AI81" i="13"/>
  <c r="S59" i="13"/>
  <c r="W58" i="13"/>
  <c r="V31" i="13"/>
  <c r="AB59" i="13"/>
  <c r="AF58" i="13"/>
  <c r="AC52" i="13"/>
  <c r="AG51" i="13"/>
  <c r="T31" i="13"/>
  <c r="X30" i="13"/>
  <c r="AB31" i="13"/>
  <c r="AF30" i="13"/>
  <c r="V59" i="13"/>
  <c r="AC24" i="13"/>
  <c r="AG23" i="13"/>
  <c r="AC59" i="13"/>
  <c r="AG58" i="13"/>
  <c r="AC31" i="13"/>
  <c r="AG30" i="13"/>
  <c r="U82" i="13"/>
  <c r="Y81" i="13"/>
  <c r="AB73" i="13"/>
  <c r="AF72" i="13"/>
  <c r="AE45" i="13"/>
  <c r="AI44" i="13"/>
  <c r="T73" i="13"/>
  <c r="X72" i="13"/>
  <c r="T66" i="13"/>
  <c r="X65" i="13"/>
  <c r="V82" i="13"/>
  <c r="Z81" i="13"/>
  <c r="S38" i="13"/>
  <c r="W37" i="13"/>
  <c r="S31" i="13"/>
  <c r="W30" i="13"/>
  <c r="AE89" i="13"/>
  <c r="AI88" i="13"/>
  <c r="S52" i="13"/>
  <c r="W51" i="13"/>
  <c r="AO15" i="15"/>
  <c r="AS15" i="15" s="1"/>
  <c r="AN36" i="15"/>
  <c r="AR36" i="15" s="1"/>
  <c r="AQ15" i="15"/>
  <c r="AU15" i="15" s="1"/>
  <c r="AO50" i="15"/>
  <c r="AS50" i="15" s="1"/>
  <c r="AP50" i="15"/>
  <c r="AT50" i="15" s="1"/>
  <c r="AP22" i="15"/>
  <c r="AT22" i="15" s="1"/>
  <c r="AO43" i="15"/>
  <c r="AS43" i="15" s="1"/>
  <c r="O8" i="13"/>
  <c r="N9" i="13"/>
  <c r="U80" i="11"/>
  <c r="AA79" i="13"/>
  <c r="U87" i="11"/>
  <c r="AA86" i="13"/>
  <c r="AQ22" i="15"/>
  <c r="AU22" i="15" s="1"/>
  <c r="AN29" i="15"/>
  <c r="AR29" i="15" s="1"/>
  <c r="AQ50" i="15"/>
  <c r="AU50" i="15" s="1"/>
  <c r="AO29" i="15"/>
  <c r="AS29" i="15" s="1"/>
  <c r="AN1" i="15"/>
  <c r="AR1" i="15" s="1"/>
  <c r="AP29" i="15"/>
  <c r="AT29" i="15" s="1"/>
  <c r="AO1" i="15"/>
  <c r="AS1" i="15" s="1"/>
  <c r="AP1" i="15"/>
  <c r="AT1" i="15" s="1"/>
  <c r="AO36" i="15"/>
  <c r="AS36" i="15" s="1"/>
  <c r="AN8" i="15"/>
  <c r="AR8" i="15" s="1"/>
  <c r="AP36" i="15"/>
  <c r="AT36" i="15" s="1"/>
  <c r="AO8" i="15"/>
  <c r="AS8" i="15" s="1"/>
  <c r="AP8" i="15"/>
  <c r="AT8" i="15" s="1"/>
  <c r="AN15" i="15"/>
  <c r="AR15" i="15" s="1"/>
  <c r="AN43" i="15"/>
  <c r="AR43" i="15" s="1"/>
  <c r="AC20" i="11"/>
  <c r="AC27" i="11" s="1"/>
  <c r="AC34" i="11" s="1"/>
  <c r="AC41" i="11" s="1"/>
  <c r="AC48" i="11" s="1"/>
  <c r="AC55" i="11" s="1"/>
  <c r="AC62" i="11" s="1"/>
  <c r="AC69" i="11" s="1"/>
  <c r="AB20" i="11"/>
  <c r="AB27" i="11" s="1"/>
  <c r="AB34" i="11" s="1"/>
  <c r="AB41" i="11" s="1"/>
  <c r="AB48" i="11" s="1"/>
  <c r="AB55" i="11" s="1"/>
  <c r="AB62" i="11" s="1"/>
  <c r="AB69" i="11" s="1"/>
  <c r="AA20" i="11"/>
  <c r="AA27" i="11" s="1"/>
  <c r="AA34" i="11" s="1"/>
  <c r="AA41" i="11" s="1"/>
  <c r="AA48" i="11" s="1"/>
  <c r="AA55" i="11" s="1"/>
  <c r="AA62" i="11" s="1"/>
  <c r="AA69" i="11" s="1"/>
  <c r="AC19" i="11"/>
  <c r="AC26" i="11" s="1"/>
  <c r="AC33" i="11" s="1"/>
  <c r="AC40" i="11" s="1"/>
  <c r="AC47" i="11" s="1"/>
  <c r="AC54" i="11" s="1"/>
  <c r="AC61" i="11" s="1"/>
  <c r="AC68" i="11" s="1"/>
  <c r="AB19" i="11"/>
  <c r="AB26" i="11" s="1"/>
  <c r="AB33" i="11" s="1"/>
  <c r="AB40" i="11" s="1"/>
  <c r="AB47" i="11" s="1"/>
  <c r="AB54" i="11" s="1"/>
  <c r="AB61" i="11" s="1"/>
  <c r="AB68" i="11" s="1"/>
  <c r="AA19" i="11"/>
  <c r="AA26" i="11" s="1"/>
  <c r="AA33" i="11" s="1"/>
  <c r="AA40" i="11" s="1"/>
  <c r="AA47" i="11" s="1"/>
  <c r="AA54" i="11" s="1"/>
  <c r="AA61" i="11" s="1"/>
  <c r="AA68" i="11" s="1"/>
  <c r="AC18" i="11"/>
  <c r="AC25" i="11" s="1"/>
  <c r="AC32" i="11" s="1"/>
  <c r="AC39" i="11" s="1"/>
  <c r="AC46" i="11" s="1"/>
  <c r="AC53" i="11" s="1"/>
  <c r="AC60" i="11" s="1"/>
  <c r="AC67" i="11" s="1"/>
  <c r="AB18" i="11"/>
  <c r="AB25" i="11" s="1"/>
  <c r="AB32" i="11" s="1"/>
  <c r="AB39" i="11" s="1"/>
  <c r="AB46" i="11" s="1"/>
  <c r="AB53" i="11" s="1"/>
  <c r="AB60" i="11" s="1"/>
  <c r="AB67" i="11" s="1"/>
  <c r="AA18" i="11"/>
  <c r="AA25" i="11" s="1"/>
  <c r="AA32" i="11" s="1"/>
  <c r="AA39" i="11" s="1"/>
  <c r="AA46" i="11" s="1"/>
  <c r="AA53" i="11" s="1"/>
  <c r="AA60" i="11" s="1"/>
  <c r="AA67" i="11" s="1"/>
  <c r="AC17" i="11"/>
  <c r="AC24" i="11" s="1"/>
  <c r="AC31" i="11" s="1"/>
  <c r="AC38" i="11" s="1"/>
  <c r="AC45" i="11" s="1"/>
  <c r="AC52" i="11" s="1"/>
  <c r="AC59" i="11" s="1"/>
  <c r="AC66" i="11" s="1"/>
  <c r="AB17" i="11"/>
  <c r="AB24" i="11" s="1"/>
  <c r="AB31" i="11" s="1"/>
  <c r="AB38" i="11" s="1"/>
  <c r="AB45" i="11" s="1"/>
  <c r="AB52" i="11" s="1"/>
  <c r="AB59" i="11" s="1"/>
  <c r="AB66" i="11" s="1"/>
  <c r="AA17" i="11"/>
  <c r="AA24" i="11" s="1"/>
  <c r="AA31" i="11" s="1"/>
  <c r="AA38" i="11" s="1"/>
  <c r="AA45" i="11" s="1"/>
  <c r="AA52" i="11" s="1"/>
  <c r="AA59" i="11" s="1"/>
  <c r="AA66" i="11" s="1"/>
  <c r="AC16" i="11"/>
  <c r="AC23" i="11" s="1"/>
  <c r="AC30" i="11" s="1"/>
  <c r="AC37" i="11" s="1"/>
  <c r="AC44" i="11" s="1"/>
  <c r="AC51" i="11" s="1"/>
  <c r="AC58" i="11" s="1"/>
  <c r="AC65" i="11" s="1"/>
  <c r="AB16" i="11"/>
  <c r="AB23" i="11" s="1"/>
  <c r="AB30" i="11" s="1"/>
  <c r="AB37" i="11" s="1"/>
  <c r="AB44" i="11" s="1"/>
  <c r="AB51" i="11" s="1"/>
  <c r="AB58" i="11" s="1"/>
  <c r="AB65" i="11" s="1"/>
  <c r="AA16" i="11"/>
  <c r="AA23" i="11" s="1"/>
  <c r="AA30" i="11" s="1"/>
  <c r="AA37" i="11" s="1"/>
  <c r="AA44" i="11" s="1"/>
  <c r="AA51" i="11" s="1"/>
  <c r="AA58" i="11" s="1"/>
  <c r="AA65" i="11" s="1"/>
  <c r="AC15" i="11"/>
  <c r="AC22" i="11" s="1"/>
  <c r="AC29" i="11" s="1"/>
  <c r="AC36" i="11" s="1"/>
  <c r="AC43" i="11" s="1"/>
  <c r="AC50" i="11" s="1"/>
  <c r="AC57" i="11" s="1"/>
  <c r="AC64" i="11" s="1"/>
  <c r="AA15" i="11"/>
  <c r="AA22" i="11" s="1"/>
  <c r="AA29" i="11" s="1"/>
  <c r="AA36" i="11" s="1"/>
  <c r="AA43" i="11" s="1"/>
  <c r="AA50" i="11" s="1"/>
  <c r="AA57" i="11" s="1"/>
  <c r="AA64" i="11" s="1"/>
  <c r="AB15" i="11"/>
  <c r="AB22" i="11" s="1"/>
  <c r="AB29" i="11" s="1"/>
  <c r="AB36" i="11" s="1"/>
  <c r="AB43" i="11" s="1"/>
  <c r="AB50" i="11" s="1"/>
  <c r="AB57" i="11" s="1"/>
  <c r="AB64" i="11" s="1"/>
  <c r="U8" i="11"/>
  <c r="F7" i="11"/>
  <c r="B20" i="11"/>
  <c r="B19" i="11"/>
  <c r="B18" i="11"/>
  <c r="B17" i="11"/>
  <c r="B16" i="11"/>
  <c r="B15" i="1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M7" i="11"/>
  <c r="N7" i="11"/>
  <c r="N8" i="11" s="1"/>
  <c r="O7" i="11"/>
  <c r="O8" i="11" s="1"/>
  <c r="O9" i="11" s="1"/>
  <c r="P7" i="11"/>
  <c r="P8" i="11" s="1"/>
  <c r="P9" i="11" s="1"/>
  <c r="P10" i="11" s="1"/>
  <c r="F70" i="11"/>
  <c r="M70" i="13" s="1"/>
  <c r="F63" i="11"/>
  <c r="M63" i="13" s="1"/>
  <c r="F56" i="11"/>
  <c r="M56" i="13" s="1"/>
  <c r="F49" i="11"/>
  <c r="M49" i="13" s="1"/>
  <c r="F42" i="11"/>
  <c r="M42" i="13" s="1"/>
  <c r="F35" i="11"/>
  <c r="M35" i="13" s="1"/>
  <c r="F28" i="11"/>
  <c r="M28" i="13" s="1"/>
  <c r="F21" i="11"/>
  <c r="M21" i="13" s="1"/>
  <c r="F14" i="11"/>
  <c r="M14" i="13" s="1"/>
  <c r="E70" i="11"/>
  <c r="L70" i="13" s="1"/>
  <c r="D70" i="11"/>
  <c r="B70" i="11"/>
  <c r="E63" i="11"/>
  <c r="L63" i="13" s="1"/>
  <c r="D63" i="11"/>
  <c r="B63" i="11"/>
  <c r="E56" i="11"/>
  <c r="L56" i="13" s="1"/>
  <c r="D56" i="11"/>
  <c r="E49" i="11"/>
  <c r="L49" i="13" s="1"/>
  <c r="D49" i="11"/>
  <c r="B49" i="11"/>
  <c r="E42" i="11"/>
  <c r="L42" i="13" s="1"/>
  <c r="D42" i="11"/>
  <c r="B42" i="11"/>
  <c r="E35" i="11"/>
  <c r="L35" i="13" s="1"/>
  <c r="D35" i="11"/>
  <c r="B35" i="11"/>
  <c r="E28" i="11"/>
  <c r="L28" i="13" s="1"/>
  <c r="D28" i="11"/>
  <c r="B28" i="11"/>
  <c r="E21" i="11"/>
  <c r="L21" i="13" s="1"/>
  <c r="D21" i="11"/>
  <c r="B21" i="11"/>
  <c r="E14" i="11"/>
  <c r="L14" i="13" s="1"/>
  <c r="D14" i="11"/>
  <c r="B14" i="11"/>
  <c r="E7" i="11"/>
  <c r="B7" i="11"/>
  <c r="Y59" i="13" l="1"/>
  <c r="C22" i="11"/>
  <c r="C21" i="11"/>
  <c r="C23" i="11"/>
  <c r="C24" i="11"/>
  <c r="C25" i="11"/>
  <c r="C27" i="11"/>
  <c r="C26" i="11"/>
  <c r="C50" i="11"/>
  <c r="C51" i="11"/>
  <c r="C52" i="11"/>
  <c r="C53" i="11"/>
  <c r="C49" i="11"/>
  <c r="C55" i="11"/>
  <c r="C54" i="11"/>
  <c r="C33" i="11"/>
  <c r="C32" i="11"/>
  <c r="C29" i="11"/>
  <c r="C28" i="11"/>
  <c r="C30" i="11"/>
  <c r="C31" i="11"/>
  <c r="C34" i="11"/>
  <c r="C36" i="11"/>
  <c r="C37" i="11"/>
  <c r="C38" i="11"/>
  <c r="C39" i="11"/>
  <c r="C35" i="11"/>
  <c r="C40" i="11"/>
  <c r="C41" i="11"/>
  <c r="B63" i="13"/>
  <c r="C64" i="11"/>
  <c r="C63" i="11"/>
  <c r="C65" i="11"/>
  <c r="C66" i="11"/>
  <c r="C67" i="11"/>
  <c r="C68" i="11"/>
  <c r="C69" i="11"/>
  <c r="B70" i="13"/>
  <c r="C70" i="11"/>
  <c r="C76" i="11"/>
  <c r="C73" i="11"/>
  <c r="C75" i="11"/>
  <c r="C71" i="11"/>
  <c r="C72" i="11"/>
  <c r="C74" i="11"/>
  <c r="C8" i="11"/>
  <c r="C9" i="11"/>
  <c r="C10" i="11"/>
  <c r="C11" i="11"/>
  <c r="C7" i="11"/>
  <c r="C12" i="11"/>
  <c r="C13" i="11"/>
  <c r="C17" i="11"/>
  <c r="C20" i="11"/>
  <c r="C16" i="11"/>
  <c r="C19" i="11"/>
  <c r="C15" i="11"/>
  <c r="C14" i="11"/>
  <c r="C18" i="11"/>
  <c r="C44" i="11"/>
  <c r="C47" i="11"/>
  <c r="C45" i="11"/>
  <c r="C42" i="11"/>
  <c r="C48" i="11"/>
  <c r="C43" i="11"/>
  <c r="C46" i="11"/>
  <c r="AH59" i="13"/>
  <c r="Y17" i="13"/>
  <c r="AH17" i="13"/>
  <c r="AH38" i="13"/>
  <c r="Y38" i="13"/>
  <c r="Y45" i="13"/>
  <c r="AD11" i="13"/>
  <c r="AD12" i="13" s="1"/>
  <c r="AH31" i="13"/>
  <c r="AH52" i="13"/>
  <c r="T90" i="13"/>
  <c r="X90" i="13" s="1"/>
  <c r="X89" i="13"/>
  <c r="S60" i="13"/>
  <c r="W59" i="13"/>
  <c r="S25" i="13"/>
  <c r="W24" i="13"/>
  <c r="T60" i="13"/>
  <c r="X59" i="13"/>
  <c r="V46" i="13"/>
  <c r="S90" i="13"/>
  <c r="W90" i="13" s="1"/>
  <c r="W89" i="13"/>
  <c r="AD40" i="13"/>
  <c r="AH39" i="13"/>
  <c r="U61" i="13"/>
  <c r="Y60" i="13"/>
  <c r="AC39" i="13"/>
  <c r="AG38" i="13"/>
  <c r="V90" i="13"/>
  <c r="Z90" i="13" s="1"/>
  <c r="Z89" i="13"/>
  <c r="T67" i="13"/>
  <c r="X66" i="13"/>
  <c r="AC60" i="13"/>
  <c r="AG59" i="13"/>
  <c r="U47" i="13"/>
  <c r="Y46" i="13"/>
  <c r="AI17" i="13"/>
  <c r="AE18" i="13"/>
  <c r="V18" i="13"/>
  <c r="V67" i="13"/>
  <c r="Z66" i="13"/>
  <c r="U90" i="13"/>
  <c r="Y90" i="13" s="1"/>
  <c r="Y89" i="13"/>
  <c r="T39" i="13"/>
  <c r="X38" i="13"/>
  <c r="S18" i="13"/>
  <c r="W17" i="13"/>
  <c r="U67" i="13"/>
  <c r="Y66" i="13"/>
  <c r="AD90" i="13"/>
  <c r="AD19" i="13"/>
  <c r="AH18" i="13"/>
  <c r="V11" i="13"/>
  <c r="Z24" i="13"/>
  <c r="V25" i="13"/>
  <c r="T18" i="13"/>
  <c r="X17" i="13"/>
  <c r="AB18" i="13"/>
  <c r="AF17" i="13"/>
  <c r="U74" i="13"/>
  <c r="Y73" i="13"/>
  <c r="S53" i="13"/>
  <c r="W52" i="13"/>
  <c r="T74" i="13"/>
  <c r="X73" i="13"/>
  <c r="AC25" i="13"/>
  <c r="AG24" i="13"/>
  <c r="U11" i="13"/>
  <c r="Y10" i="13"/>
  <c r="AC90" i="13"/>
  <c r="AG90" i="13" s="1"/>
  <c r="AG89" i="13"/>
  <c r="S67" i="13"/>
  <c r="W66" i="13"/>
  <c r="AD67" i="13"/>
  <c r="T46" i="13"/>
  <c r="X45" i="13"/>
  <c r="AI31" i="13"/>
  <c r="AE32" i="13"/>
  <c r="AC53" i="13"/>
  <c r="AG52" i="13"/>
  <c r="AI38" i="13"/>
  <c r="AE39" i="13"/>
  <c r="T83" i="13"/>
  <c r="X83" i="13" s="1"/>
  <c r="X82" i="13"/>
  <c r="U19" i="13"/>
  <c r="Y18" i="13"/>
  <c r="AB46" i="13"/>
  <c r="AF45" i="13"/>
  <c r="AB11" i="13"/>
  <c r="AF10" i="13"/>
  <c r="V53" i="13"/>
  <c r="T25" i="13"/>
  <c r="X24" i="13"/>
  <c r="U40" i="13"/>
  <c r="Y39" i="13"/>
  <c r="AE90" i="13"/>
  <c r="AI90" i="13" s="1"/>
  <c r="AI89" i="13"/>
  <c r="AI45" i="13"/>
  <c r="AE46" i="13"/>
  <c r="V60" i="13"/>
  <c r="AB39" i="13"/>
  <c r="AF38" i="13"/>
  <c r="AB25" i="13"/>
  <c r="AF24" i="13"/>
  <c r="S46" i="13"/>
  <c r="W45" i="13"/>
  <c r="AC83" i="13"/>
  <c r="AG83" i="13" s="1"/>
  <c r="AG82" i="13"/>
  <c r="AC18" i="13"/>
  <c r="AG17" i="13"/>
  <c r="AE74" i="13"/>
  <c r="AI73" i="13"/>
  <c r="AI59" i="13"/>
  <c r="AE60" i="13"/>
  <c r="AB60" i="13"/>
  <c r="AF59" i="13"/>
  <c r="AC67" i="13"/>
  <c r="AG66" i="13"/>
  <c r="U32" i="13"/>
  <c r="Y31" i="13"/>
  <c r="AB67" i="13"/>
  <c r="AF66" i="13"/>
  <c r="AI10" i="13"/>
  <c r="AE11" i="13"/>
  <c r="AB83" i="13"/>
  <c r="AF83" i="13" s="1"/>
  <c r="AF82" i="13"/>
  <c r="T11" i="13"/>
  <c r="X10" i="13"/>
  <c r="T53" i="13"/>
  <c r="X52" i="13"/>
  <c r="AC32" i="13"/>
  <c r="AG31" i="13"/>
  <c r="V39" i="13"/>
  <c r="S32" i="13"/>
  <c r="W31" i="13"/>
  <c r="AB74" i="13"/>
  <c r="AF73" i="13"/>
  <c r="AB32" i="13"/>
  <c r="AF31" i="13"/>
  <c r="U25" i="13"/>
  <c r="Y24" i="13"/>
  <c r="S83" i="13"/>
  <c r="W83" i="13" s="1"/>
  <c r="W82" i="13"/>
  <c r="AB90" i="13"/>
  <c r="AF90" i="13" s="1"/>
  <c r="AF89" i="13"/>
  <c r="AD46" i="13"/>
  <c r="AH45" i="13"/>
  <c r="AI24" i="13"/>
  <c r="AE25" i="13"/>
  <c r="AD33" i="13"/>
  <c r="AH32" i="13"/>
  <c r="AC74" i="13"/>
  <c r="AG73" i="13"/>
  <c r="V83" i="13"/>
  <c r="Z83" i="13" s="1"/>
  <c r="Z82" i="13"/>
  <c r="AB53" i="13"/>
  <c r="AF52" i="13"/>
  <c r="AE83" i="13"/>
  <c r="AI83" i="13" s="1"/>
  <c r="AI82" i="13"/>
  <c r="V32" i="13"/>
  <c r="AE67" i="13"/>
  <c r="AI66" i="13"/>
  <c r="U53" i="13"/>
  <c r="Y52" i="13"/>
  <c r="AD74" i="13"/>
  <c r="S11" i="13"/>
  <c r="W10" i="13"/>
  <c r="AD54" i="13"/>
  <c r="AH53" i="13"/>
  <c r="AD61" i="13"/>
  <c r="AH60" i="13"/>
  <c r="AC46" i="13"/>
  <c r="AG45" i="13"/>
  <c r="S39" i="13"/>
  <c r="W38" i="13"/>
  <c r="U83" i="13"/>
  <c r="Y83" i="13" s="1"/>
  <c r="Y82" i="13"/>
  <c r="T32" i="13"/>
  <c r="X31" i="13"/>
  <c r="V74" i="13"/>
  <c r="Z73" i="13"/>
  <c r="AI52" i="13"/>
  <c r="AE53" i="13"/>
  <c r="S74" i="13"/>
  <c r="W73" i="13"/>
  <c r="AD83" i="13"/>
  <c r="AC11" i="13"/>
  <c r="AG10" i="13"/>
  <c r="AD26" i="13"/>
  <c r="U81" i="11"/>
  <c r="AA80" i="13"/>
  <c r="U88" i="11"/>
  <c r="AA87" i="13"/>
  <c r="AA74" i="11"/>
  <c r="AA88" i="11" s="1"/>
  <c r="AA102" i="11" s="1"/>
  <c r="AA81" i="11"/>
  <c r="AA95" i="11" s="1"/>
  <c r="AA109" i="11" s="1"/>
  <c r="AC74" i="11"/>
  <c r="AC88" i="11" s="1"/>
  <c r="AC102" i="11" s="1"/>
  <c r="AC81" i="11"/>
  <c r="AC95" i="11" s="1"/>
  <c r="AC109" i="11" s="1"/>
  <c r="AC71" i="11"/>
  <c r="AC85" i="11" s="1"/>
  <c r="AC99" i="11" s="1"/>
  <c r="AC78" i="11"/>
  <c r="AC92" i="11" s="1"/>
  <c r="AC106" i="11" s="1"/>
  <c r="AA72" i="11"/>
  <c r="AA86" i="11" s="1"/>
  <c r="AA100" i="11" s="1"/>
  <c r="AA79" i="11"/>
  <c r="AA93" i="11" s="1"/>
  <c r="AA107" i="11" s="1"/>
  <c r="AA75" i="11"/>
  <c r="AA89" i="11" s="1"/>
  <c r="AA103" i="11" s="1"/>
  <c r="AA82" i="11"/>
  <c r="AA96" i="11" s="1"/>
  <c r="AA110" i="11" s="1"/>
  <c r="AB72" i="11"/>
  <c r="AB86" i="11" s="1"/>
  <c r="AB100" i="11" s="1"/>
  <c r="AB79" i="11"/>
  <c r="AB93" i="11" s="1"/>
  <c r="AB107" i="11" s="1"/>
  <c r="AB75" i="11"/>
  <c r="AB89" i="11" s="1"/>
  <c r="AB103" i="11" s="1"/>
  <c r="AB82" i="11"/>
  <c r="AB96" i="11" s="1"/>
  <c r="AB110" i="11" s="1"/>
  <c r="AA71" i="11"/>
  <c r="AA85" i="11" s="1"/>
  <c r="AA99" i="11" s="1"/>
  <c r="AA78" i="11"/>
  <c r="AA92" i="11" s="1"/>
  <c r="AA106" i="11" s="1"/>
  <c r="AC72" i="11"/>
  <c r="AC86" i="11" s="1"/>
  <c r="AC100" i="11" s="1"/>
  <c r="AC79" i="11"/>
  <c r="AC93" i="11" s="1"/>
  <c r="AC107" i="11" s="1"/>
  <c r="AC75" i="11"/>
  <c r="AC89" i="11" s="1"/>
  <c r="AC103" i="11" s="1"/>
  <c r="AC82" i="11"/>
  <c r="AC96" i="11" s="1"/>
  <c r="AC110" i="11" s="1"/>
  <c r="AA73" i="11"/>
  <c r="AA87" i="11" s="1"/>
  <c r="AA101" i="11" s="1"/>
  <c r="AA80" i="11"/>
  <c r="AA94" i="11" s="1"/>
  <c r="AA108" i="11" s="1"/>
  <c r="AA76" i="11"/>
  <c r="AA90" i="11" s="1"/>
  <c r="AA104" i="11" s="1"/>
  <c r="AA83" i="11"/>
  <c r="AA97" i="11" s="1"/>
  <c r="AA111" i="11" s="1"/>
  <c r="AB71" i="11"/>
  <c r="AB85" i="11" s="1"/>
  <c r="AB99" i="11" s="1"/>
  <c r="AB78" i="11"/>
  <c r="AB92" i="11" s="1"/>
  <c r="AB106" i="11" s="1"/>
  <c r="AB73" i="11"/>
  <c r="AB87" i="11" s="1"/>
  <c r="AB101" i="11" s="1"/>
  <c r="AB80" i="11"/>
  <c r="AB94" i="11" s="1"/>
  <c r="AB108" i="11" s="1"/>
  <c r="AB76" i="11"/>
  <c r="AB90" i="11" s="1"/>
  <c r="AB104" i="11" s="1"/>
  <c r="AB83" i="11"/>
  <c r="AB97" i="11" s="1"/>
  <c r="AB111" i="11" s="1"/>
  <c r="AC73" i="11"/>
  <c r="AC87" i="11" s="1"/>
  <c r="AC101" i="11" s="1"/>
  <c r="AC80" i="11"/>
  <c r="AC94" i="11" s="1"/>
  <c r="AC108" i="11" s="1"/>
  <c r="AC76" i="11"/>
  <c r="AC90" i="11" s="1"/>
  <c r="AC104" i="11" s="1"/>
  <c r="AC83" i="11"/>
  <c r="AC97" i="11" s="1"/>
  <c r="AC111" i="11" s="1"/>
  <c r="AB74" i="11"/>
  <c r="AB88" i="11" s="1"/>
  <c r="AB102" i="11" s="1"/>
  <c r="AB81" i="11"/>
  <c r="AB95" i="11" s="1"/>
  <c r="AB109" i="11" s="1"/>
  <c r="P11" i="11"/>
  <c r="P12" i="11" s="1"/>
  <c r="P13" i="11" s="1"/>
  <c r="M29" i="11"/>
  <c r="M30" i="11" s="1"/>
  <c r="M31" i="11" s="1"/>
  <c r="M32" i="11" s="1"/>
  <c r="M33" i="11" s="1"/>
  <c r="M34" i="11" s="1"/>
  <c r="M50" i="11"/>
  <c r="M51" i="11" s="1"/>
  <c r="M52" i="11" s="1"/>
  <c r="M53" i="11" s="1"/>
  <c r="M54" i="11" s="1"/>
  <c r="M55" i="11" s="1"/>
  <c r="O10" i="11"/>
  <c r="O11" i="11" s="1"/>
  <c r="O12" i="11" s="1"/>
  <c r="M22" i="11"/>
  <c r="M23" i="11" s="1"/>
  <c r="M24" i="11" s="1"/>
  <c r="M25" i="11" s="1"/>
  <c r="M26" i="11" s="1"/>
  <c r="M27" i="11" s="1"/>
  <c r="N9" i="11"/>
  <c r="N10" i="11" s="1"/>
  <c r="N11" i="11" s="1"/>
  <c r="M8" i="11"/>
  <c r="M9" i="11" s="1"/>
  <c r="M10" i="11" s="1"/>
  <c r="M11" i="11" s="1"/>
  <c r="M12" i="11" s="1"/>
  <c r="M13" i="11" s="1"/>
  <c r="M15" i="11"/>
  <c r="M16" i="11" s="1"/>
  <c r="M17" i="11" s="1"/>
  <c r="M18" i="11" s="1"/>
  <c r="M19" i="11" s="1"/>
  <c r="M20" i="11" s="1"/>
  <c r="M36" i="11"/>
  <c r="M37" i="11" s="1"/>
  <c r="M38" i="11" s="1"/>
  <c r="M39" i="11" s="1"/>
  <c r="M40" i="11" s="1"/>
  <c r="M41" i="11" s="1"/>
  <c r="M57" i="11"/>
  <c r="M58" i="11" s="1"/>
  <c r="M59" i="11" s="1"/>
  <c r="M60" i="11" s="1"/>
  <c r="M61" i="11" s="1"/>
  <c r="M62" i="11" s="1"/>
  <c r="M43" i="11"/>
  <c r="M44" i="11" s="1"/>
  <c r="M45" i="11" s="1"/>
  <c r="M46" i="11" s="1"/>
  <c r="M47" i="11" s="1"/>
  <c r="M48" i="11" s="1"/>
  <c r="B49" i="13"/>
  <c r="B28" i="13"/>
  <c r="B56" i="13"/>
  <c r="B21" i="13"/>
  <c r="B35" i="13"/>
  <c r="B7" i="13"/>
  <c r="B42" i="13"/>
  <c r="B14" i="13"/>
  <c r="W21" i="11"/>
  <c r="K21" i="13"/>
  <c r="W49" i="11"/>
  <c r="K49" i="13"/>
  <c r="W28" i="11"/>
  <c r="K28" i="13"/>
  <c r="W56" i="11"/>
  <c r="K56" i="13"/>
  <c r="W35" i="11"/>
  <c r="K35" i="13"/>
  <c r="W63" i="11"/>
  <c r="K63" i="13"/>
  <c r="Y8" i="11"/>
  <c r="Y9" i="11" s="1"/>
  <c r="Y10" i="11" s="1"/>
  <c r="Y11" i="11" s="1"/>
  <c r="Y12" i="11" s="1"/>
  <c r="Y13" i="11" s="1"/>
  <c r="M7" i="13"/>
  <c r="X8" i="11"/>
  <c r="L7" i="13"/>
  <c r="W14" i="11"/>
  <c r="K14" i="13"/>
  <c r="W42" i="11"/>
  <c r="K42" i="13"/>
  <c r="W70" i="11"/>
  <c r="K70" i="13"/>
  <c r="AA8" i="13"/>
  <c r="U9" i="11"/>
  <c r="U10" i="11" s="1"/>
  <c r="U11" i="11" s="1"/>
  <c r="U12" i="11" s="1"/>
  <c r="U13" i="11" s="1"/>
  <c r="B26" i="11"/>
  <c r="B19" i="13"/>
  <c r="B27" i="11"/>
  <c r="B20" i="13"/>
  <c r="B25" i="11"/>
  <c r="B18" i="13"/>
  <c r="B22" i="11"/>
  <c r="B15" i="13"/>
  <c r="B23" i="11"/>
  <c r="B16" i="13"/>
  <c r="B24" i="11"/>
  <c r="B17" i="13"/>
  <c r="W8" i="11"/>
  <c r="W9" i="11" s="1"/>
  <c r="X7" i="11"/>
  <c r="Y7" i="11"/>
  <c r="W7" i="11"/>
  <c r="C48" i="13" l="1"/>
  <c r="C47" i="13"/>
  <c r="C46" i="13"/>
  <c r="C45" i="13"/>
  <c r="C43" i="13"/>
  <c r="C44" i="13"/>
  <c r="C42" i="13"/>
  <c r="C39" i="13"/>
  <c r="C38" i="13"/>
  <c r="C37" i="13"/>
  <c r="C36" i="13"/>
  <c r="C40" i="13"/>
  <c r="C35" i="13"/>
  <c r="C41" i="13"/>
  <c r="C15" i="13"/>
  <c r="C14" i="13"/>
  <c r="C18" i="13"/>
  <c r="C17" i="13"/>
  <c r="C19" i="13"/>
  <c r="C20" i="13"/>
  <c r="C16" i="13"/>
  <c r="C27" i="13"/>
  <c r="C26" i="13"/>
  <c r="C25" i="13"/>
  <c r="C24" i="13"/>
  <c r="C23" i="13"/>
  <c r="C22" i="13"/>
  <c r="C21" i="13"/>
  <c r="C63" i="13"/>
  <c r="C67" i="13"/>
  <c r="C65" i="13"/>
  <c r="C69" i="13"/>
  <c r="C68" i="13"/>
  <c r="C66" i="13"/>
  <c r="C64" i="13"/>
  <c r="C13" i="13"/>
  <c r="C12" i="13"/>
  <c r="C11" i="13"/>
  <c r="C10" i="13"/>
  <c r="C9" i="13"/>
  <c r="C7" i="13"/>
  <c r="C8" i="13"/>
  <c r="C30" i="13"/>
  <c r="C34" i="13"/>
  <c r="C33" i="13"/>
  <c r="C28" i="13"/>
  <c r="C32" i="13"/>
  <c r="C31" i="13"/>
  <c r="C29" i="13"/>
  <c r="C51" i="13"/>
  <c r="C50" i="13"/>
  <c r="C49" i="13"/>
  <c r="C53" i="13"/>
  <c r="C52" i="13"/>
  <c r="C55" i="13"/>
  <c r="C54" i="13"/>
  <c r="C62" i="13"/>
  <c r="C61" i="13"/>
  <c r="C60" i="13"/>
  <c r="C59" i="13"/>
  <c r="C58" i="13"/>
  <c r="C57" i="13"/>
  <c r="C56" i="13"/>
  <c r="C75" i="13"/>
  <c r="C74" i="13"/>
  <c r="C73" i="13"/>
  <c r="C72" i="13"/>
  <c r="C71" i="13"/>
  <c r="C70" i="13"/>
  <c r="C76" i="13"/>
  <c r="AH11" i="13"/>
  <c r="V40" i="13"/>
  <c r="AE47" i="13"/>
  <c r="AI46" i="13"/>
  <c r="V26" i="13"/>
  <c r="Z25" i="13"/>
  <c r="AD27" i="13"/>
  <c r="X32" i="13"/>
  <c r="T33" i="13"/>
  <c r="S12" i="13"/>
  <c r="W11" i="13"/>
  <c r="AB54" i="13"/>
  <c r="AF53" i="13"/>
  <c r="V12" i="13"/>
  <c r="V47" i="13"/>
  <c r="AG18" i="13"/>
  <c r="AC19" i="13"/>
  <c r="AG11" i="13"/>
  <c r="AC12" i="13"/>
  <c r="O11" i="13"/>
  <c r="AD75" i="13"/>
  <c r="AG32" i="13"/>
  <c r="AC33" i="13"/>
  <c r="U33" i="13"/>
  <c r="Y32" i="13"/>
  <c r="Y19" i="13"/>
  <c r="U20" i="13"/>
  <c r="Y20" i="13" s="1"/>
  <c r="AD68" i="13"/>
  <c r="T75" i="13"/>
  <c r="X74" i="13"/>
  <c r="T68" i="13"/>
  <c r="X67" i="13"/>
  <c r="X46" i="13"/>
  <c r="T47" i="13"/>
  <c r="S40" i="13"/>
  <c r="W39" i="13"/>
  <c r="U54" i="13"/>
  <c r="Y53" i="13"/>
  <c r="AC75" i="13"/>
  <c r="AG74" i="13"/>
  <c r="U26" i="13"/>
  <c r="Y25" i="13"/>
  <c r="X53" i="13"/>
  <c r="T54" i="13"/>
  <c r="AC68" i="13"/>
  <c r="AG67" i="13"/>
  <c r="S47" i="13"/>
  <c r="W46" i="13"/>
  <c r="Y40" i="13"/>
  <c r="U41" i="13"/>
  <c r="Y41" i="13" s="1"/>
  <c r="S68" i="13"/>
  <c r="W67" i="13"/>
  <c r="S54" i="13"/>
  <c r="W53" i="13"/>
  <c r="AH19" i="13"/>
  <c r="AD20" i="13"/>
  <c r="AH20" i="13" s="1"/>
  <c r="V68" i="13"/>
  <c r="Z67" i="13"/>
  <c r="X60" i="13"/>
  <c r="T61" i="13"/>
  <c r="AB68" i="13"/>
  <c r="AF67" i="13"/>
  <c r="AE40" i="13"/>
  <c r="AI39" i="13"/>
  <c r="V19" i="13"/>
  <c r="AG25" i="13"/>
  <c r="AC26" i="13"/>
  <c r="S75" i="13"/>
  <c r="W74" i="13"/>
  <c r="AG46" i="13"/>
  <c r="AC47" i="13"/>
  <c r="AE68" i="13"/>
  <c r="AI67" i="13"/>
  <c r="AH33" i="13"/>
  <c r="AD34" i="13"/>
  <c r="AH34" i="13" s="1"/>
  <c r="AB33" i="13"/>
  <c r="AF32" i="13"/>
  <c r="X11" i="13"/>
  <c r="T12" i="13"/>
  <c r="N11" i="13"/>
  <c r="AB61" i="13"/>
  <c r="AF60" i="13"/>
  <c r="AB26" i="13"/>
  <c r="AF25" i="13"/>
  <c r="X25" i="13"/>
  <c r="T26" i="13"/>
  <c r="U75" i="13"/>
  <c r="Y74" i="13"/>
  <c r="AG39" i="13"/>
  <c r="AC40" i="13"/>
  <c r="S26" i="13"/>
  <c r="W25" i="13"/>
  <c r="AE54" i="13"/>
  <c r="AI53" i="13"/>
  <c r="V33" i="13"/>
  <c r="AE26" i="13"/>
  <c r="AI25" i="13"/>
  <c r="AE61" i="13"/>
  <c r="AI60" i="13"/>
  <c r="V54" i="13"/>
  <c r="AE19" i="13"/>
  <c r="AI18" i="13"/>
  <c r="AG60" i="13"/>
  <c r="AC61" i="13"/>
  <c r="AH61" i="13"/>
  <c r="AD62" i="13"/>
  <c r="AH62" i="13" s="1"/>
  <c r="AB75" i="13"/>
  <c r="AF74" i="13"/>
  <c r="AB40" i="13"/>
  <c r="AF39" i="13"/>
  <c r="AG53" i="13"/>
  <c r="AC54" i="13"/>
  <c r="U12" i="13"/>
  <c r="Y11" i="13"/>
  <c r="AB19" i="13"/>
  <c r="AF18" i="13"/>
  <c r="U68" i="13"/>
  <c r="Y67" i="13"/>
  <c r="Y61" i="13"/>
  <c r="U62" i="13"/>
  <c r="Y62" i="13" s="1"/>
  <c r="S61" i="13"/>
  <c r="W60" i="13"/>
  <c r="X39" i="13"/>
  <c r="T40" i="13"/>
  <c r="AE12" i="13"/>
  <c r="AI11" i="13"/>
  <c r="V61" i="13"/>
  <c r="AE33" i="13"/>
  <c r="AI32" i="13"/>
  <c r="AB47" i="13"/>
  <c r="AF46" i="13"/>
  <c r="V75" i="13"/>
  <c r="Z74" i="13"/>
  <c r="AH54" i="13"/>
  <c r="AD55" i="13"/>
  <c r="AH55" i="13" s="1"/>
  <c r="AD47" i="13"/>
  <c r="AH46" i="13"/>
  <c r="S33" i="13"/>
  <c r="W32" i="13"/>
  <c r="AE75" i="13"/>
  <c r="AI74" i="13"/>
  <c r="AB12" i="13"/>
  <c r="AF11" i="13"/>
  <c r="AH12" i="13"/>
  <c r="AD13" i="13"/>
  <c r="AH13" i="13" s="1"/>
  <c r="O12" i="13"/>
  <c r="X18" i="13"/>
  <c r="T19" i="13"/>
  <c r="S19" i="13"/>
  <c r="W18" i="13"/>
  <c r="Y47" i="13"/>
  <c r="U48" i="13"/>
  <c r="Y48" i="13" s="1"/>
  <c r="AH40" i="13"/>
  <c r="AD41" i="13"/>
  <c r="AH41" i="13" s="1"/>
  <c r="D110" i="11"/>
  <c r="K110" i="13" s="1"/>
  <c r="D106" i="11"/>
  <c r="K106" i="13" s="1"/>
  <c r="D99" i="11"/>
  <c r="K99" i="13" s="1"/>
  <c r="D102" i="11"/>
  <c r="K102" i="13" s="1"/>
  <c r="D103" i="11"/>
  <c r="K103" i="13" s="1"/>
  <c r="D90" i="11"/>
  <c r="K90" i="13" s="1"/>
  <c r="D104" i="11"/>
  <c r="K104" i="13" s="1"/>
  <c r="D87" i="11"/>
  <c r="K87" i="13" s="1"/>
  <c r="D101" i="11"/>
  <c r="K101" i="13" s="1"/>
  <c r="D96" i="11"/>
  <c r="K96" i="13" s="1"/>
  <c r="D92" i="11"/>
  <c r="K92" i="13" s="1"/>
  <c r="D83" i="11"/>
  <c r="K83" i="13" s="1"/>
  <c r="D80" i="11"/>
  <c r="K80" i="13" s="1"/>
  <c r="D81" i="11"/>
  <c r="K81" i="13" s="1"/>
  <c r="D88" i="11"/>
  <c r="K88" i="13" s="1"/>
  <c r="O13" i="11"/>
  <c r="N12" i="11"/>
  <c r="N13" i="11" s="1"/>
  <c r="U89" i="11"/>
  <c r="AA88" i="13"/>
  <c r="N16" i="13"/>
  <c r="O16" i="13"/>
  <c r="N18" i="13"/>
  <c r="O18" i="13"/>
  <c r="U82" i="11"/>
  <c r="AA81" i="13"/>
  <c r="N15" i="13"/>
  <c r="O15" i="13"/>
  <c r="N19" i="13"/>
  <c r="O19" i="13"/>
  <c r="O17" i="13"/>
  <c r="N17" i="13"/>
  <c r="D82" i="11"/>
  <c r="K82" i="13" s="1"/>
  <c r="D89" i="11"/>
  <c r="K89" i="13" s="1"/>
  <c r="D78" i="11"/>
  <c r="K78" i="13" s="1"/>
  <c r="D85" i="11"/>
  <c r="K85" i="13" s="1"/>
  <c r="D8" i="11"/>
  <c r="K8" i="13" s="1"/>
  <c r="B31" i="11"/>
  <c r="B24" i="13"/>
  <c r="B32" i="11"/>
  <c r="B25" i="13"/>
  <c r="B30" i="11"/>
  <c r="B23" i="13"/>
  <c r="B29" i="11"/>
  <c r="B22" i="13"/>
  <c r="B34" i="11"/>
  <c r="B27" i="13"/>
  <c r="B33" i="11"/>
  <c r="B26" i="13"/>
  <c r="X9" i="11"/>
  <c r="T27" i="13" l="1"/>
  <c r="X27" i="13" s="1"/>
  <c r="X26" i="13"/>
  <c r="AE27" i="13"/>
  <c r="AI27" i="13" s="1"/>
  <c r="AI26" i="13"/>
  <c r="V55" i="13"/>
  <c r="AB34" i="13"/>
  <c r="AF34" i="13" s="1"/>
  <c r="AF33" i="13"/>
  <c r="V20" i="13"/>
  <c r="S55" i="13"/>
  <c r="W55" i="13" s="1"/>
  <c r="W54" i="13"/>
  <c r="Y26" i="13"/>
  <c r="U27" i="13"/>
  <c r="Y27" i="13" s="1"/>
  <c r="T76" i="13"/>
  <c r="X76" i="13" s="1"/>
  <c r="X75" i="13"/>
  <c r="AC13" i="13"/>
  <c r="AG13" i="13" s="1"/>
  <c r="AG12" i="13"/>
  <c r="S13" i="13"/>
  <c r="W13" i="13" s="1"/>
  <c r="W12" i="13"/>
  <c r="V76" i="13"/>
  <c r="Z76" i="13" s="1"/>
  <c r="Z75" i="13"/>
  <c r="S62" i="13"/>
  <c r="W62" i="13" s="1"/>
  <c r="W61" i="13"/>
  <c r="AB41" i="13"/>
  <c r="AF41" i="13" s="1"/>
  <c r="AF40" i="13"/>
  <c r="AE62" i="13"/>
  <c r="AI62" i="13" s="1"/>
  <c r="AI61" i="13"/>
  <c r="U76" i="13"/>
  <c r="Y76" i="13" s="1"/>
  <c r="Y75" i="13"/>
  <c r="T34" i="13"/>
  <c r="X34" i="13" s="1"/>
  <c r="X33" i="13"/>
  <c r="AB48" i="13"/>
  <c r="AF48" i="13" s="1"/>
  <c r="AF47" i="13"/>
  <c r="AB76" i="13"/>
  <c r="AF76" i="13" s="1"/>
  <c r="AF75" i="13"/>
  <c r="AE69" i="13"/>
  <c r="AI69" i="13" s="1"/>
  <c r="AI68" i="13"/>
  <c r="AB69" i="13"/>
  <c r="AF69" i="13" s="1"/>
  <c r="AF68" i="13"/>
  <c r="Y54" i="13"/>
  <c r="U55" i="13"/>
  <c r="Y55" i="13" s="1"/>
  <c r="AD69" i="13"/>
  <c r="AB13" i="13"/>
  <c r="AF13" i="13" s="1"/>
  <c r="AF12" i="13"/>
  <c r="AC20" i="13"/>
  <c r="AG20" i="13" s="1"/>
  <c r="AG19" i="13"/>
  <c r="AE76" i="13"/>
  <c r="AI76" i="13" s="1"/>
  <c r="AI75" i="13"/>
  <c r="AE34" i="13"/>
  <c r="AI34" i="13" s="1"/>
  <c r="AI33" i="13"/>
  <c r="U69" i="13"/>
  <c r="Y69" i="13" s="1"/>
  <c r="Y68" i="13"/>
  <c r="V34" i="13"/>
  <c r="AB27" i="13"/>
  <c r="AF27" i="13" s="1"/>
  <c r="AF26" i="13"/>
  <c r="AC48" i="13"/>
  <c r="AG48" i="13" s="1"/>
  <c r="AG47" i="13"/>
  <c r="T62" i="13"/>
  <c r="X62" i="13" s="1"/>
  <c r="X61" i="13"/>
  <c r="AC62" i="13"/>
  <c r="AG62" i="13" s="1"/>
  <c r="AG61" i="13"/>
  <c r="S48" i="13"/>
  <c r="W48" i="13" s="1"/>
  <c r="W47" i="13"/>
  <c r="S41" i="13"/>
  <c r="W41" i="13" s="1"/>
  <c r="W40" i="13"/>
  <c r="Y33" i="13"/>
  <c r="U34" i="13"/>
  <c r="Y34" i="13" s="1"/>
  <c r="V48" i="13"/>
  <c r="V27" i="13"/>
  <c r="Z27" i="13" s="1"/>
  <c r="Z26" i="13"/>
  <c r="S69" i="13"/>
  <c r="W69" i="13" s="1"/>
  <c r="W68" i="13"/>
  <c r="S34" i="13"/>
  <c r="W34" i="13" s="1"/>
  <c r="W33" i="13"/>
  <c r="V62" i="13"/>
  <c r="AB20" i="13"/>
  <c r="AF20" i="13" s="1"/>
  <c r="AF19" i="13"/>
  <c r="AE55" i="13"/>
  <c r="AI55" i="13" s="1"/>
  <c r="AI54" i="13"/>
  <c r="AB62" i="13"/>
  <c r="AF62" i="13" s="1"/>
  <c r="AF61" i="13"/>
  <c r="T48" i="13"/>
  <c r="X48" i="13" s="1"/>
  <c r="X47" i="13"/>
  <c r="AC34" i="13"/>
  <c r="AG34" i="13" s="1"/>
  <c r="AG33" i="13"/>
  <c r="AE41" i="13"/>
  <c r="AI41" i="13" s="1"/>
  <c r="AI40" i="13"/>
  <c r="S20" i="13"/>
  <c r="W20" i="13" s="1"/>
  <c r="W19" i="13"/>
  <c r="S76" i="13"/>
  <c r="W76" i="13" s="1"/>
  <c r="W75" i="13"/>
  <c r="V69" i="13"/>
  <c r="Z69" i="13" s="1"/>
  <c r="Z68" i="13"/>
  <c r="AC69" i="13"/>
  <c r="AG69" i="13" s="1"/>
  <c r="AG68" i="13"/>
  <c r="V13" i="13"/>
  <c r="AE48" i="13"/>
  <c r="AI48" i="13" s="1"/>
  <c r="AI47" i="13"/>
  <c r="T20" i="13"/>
  <c r="X20" i="13" s="1"/>
  <c r="X19" i="13"/>
  <c r="AH47" i="13"/>
  <c r="AD48" i="13"/>
  <c r="AH48" i="13" s="1"/>
  <c r="AE13" i="13"/>
  <c r="AI12" i="13"/>
  <c r="Y12" i="13"/>
  <c r="U13" i="13"/>
  <c r="Y13" i="13" s="1"/>
  <c r="N12" i="13"/>
  <c r="AE20" i="13"/>
  <c r="AI19" i="13"/>
  <c r="S27" i="13"/>
  <c r="W27" i="13" s="1"/>
  <c r="W26" i="13"/>
  <c r="T13" i="13"/>
  <c r="X13" i="13" s="1"/>
  <c r="X12" i="13"/>
  <c r="AC27" i="13"/>
  <c r="AG27" i="13" s="1"/>
  <c r="AG26" i="13"/>
  <c r="T55" i="13"/>
  <c r="X55" i="13" s="1"/>
  <c r="X54" i="13"/>
  <c r="AC76" i="13"/>
  <c r="AG76" i="13" s="1"/>
  <c r="AG75" i="13"/>
  <c r="T41" i="13"/>
  <c r="X41" i="13" s="1"/>
  <c r="X40" i="13"/>
  <c r="AC55" i="13"/>
  <c r="AG55" i="13" s="1"/>
  <c r="AG54" i="13"/>
  <c r="AC41" i="13"/>
  <c r="AG41" i="13" s="1"/>
  <c r="AG40" i="13"/>
  <c r="T69" i="13"/>
  <c r="X69" i="13" s="1"/>
  <c r="X68" i="13"/>
  <c r="AD76" i="13"/>
  <c r="AB55" i="13"/>
  <c r="AF55" i="13" s="1"/>
  <c r="AF54" i="13"/>
  <c r="V41" i="13"/>
  <c r="D97" i="11"/>
  <c r="K97" i="13" s="1"/>
  <c r="D111" i="11"/>
  <c r="K111" i="13" s="1"/>
  <c r="D95" i="11"/>
  <c r="K95" i="13" s="1"/>
  <c r="D109" i="11"/>
  <c r="K109" i="13" s="1"/>
  <c r="D94" i="11"/>
  <c r="K94" i="13" s="1"/>
  <c r="D108" i="11"/>
  <c r="K108" i="13" s="1"/>
  <c r="O25" i="13"/>
  <c r="N25" i="13"/>
  <c r="N24" i="13"/>
  <c r="O24" i="13"/>
  <c r="O26" i="13"/>
  <c r="N26" i="13"/>
  <c r="O27" i="13"/>
  <c r="O22" i="13"/>
  <c r="N22" i="13"/>
  <c r="U90" i="11"/>
  <c r="AA90" i="13" s="1"/>
  <c r="AA89" i="13"/>
  <c r="O23" i="13"/>
  <c r="N23" i="13"/>
  <c r="U83" i="11"/>
  <c r="AA83" i="13" s="1"/>
  <c r="AA82" i="13"/>
  <c r="B41" i="11"/>
  <c r="B34" i="13"/>
  <c r="B37" i="11"/>
  <c r="B30" i="13"/>
  <c r="B36" i="11"/>
  <c r="B29" i="13"/>
  <c r="B39" i="11"/>
  <c r="B32" i="13"/>
  <c r="B40" i="11"/>
  <c r="B33" i="13"/>
  <c r="B38" i="11"/>
  <c r="B31" i="13"/>
  <c r="Y70" i="11"/>
  <c r="Y71" i="11" s="1"/>
  <c r="Y72" i="11" s="1"/>
  <c r="Y73" i="11" s="1"/>
  <c r="Y74" i="11" s="1"/>
  <c r="Y75" i="11" s="1"/>
  <c r="Y76" i="11" s="1"/>
  <c r="Y21" i="11"/>
  <c r="Y22" i="11" s="1"/>
  <c r="Y23" i="11" s="1"/>
  <c r="Y24" i="11" s="1"/>
  <c r="Y25" i="11" s="1"/>
  <c r="Y26" i="11" s="1"/>
  <c r="Y27" i="11" s="1"/>
  <c r="X21" i="11"/>
  <c r="X22" i="11" s="1"/>
  <c r="X23" i="11" s="1"/>
  <c r="X24" i="11" s="1"/>
  <c r="X25" i="11" s="1"/>
  <c r="X26" i="11" s="1"/>
  <c r="X27" i="11" s="1"/>
  <c r="X28" i="11"/>
  <c r="X29" i="11" s="1"/>
  <c r="X30" i="11" s="1"/>
  <c r="X31" i="11" s="1"/>
  <c r="X32" i="11" s="1"/>
  <c r="X33" i="11" s="1"/>
  <c r="X34" i="11" s="1"/>
  <c r="Y28" i="11"/>
  <c r="Y29" i="11" s="1"/>
  <c r="Y30" i="11" s="1"/>
  <c r="Y31" i="11" s="1"/>
  <c r="Y32" i="11" s="1"/>
  <c r="Y33" i="11" s="1"/>
  <c r="Y34" i="11" s="1"/>
  <c r="X35" i="11"/>
  <c r="X36" i="11" s="1"/>
  <c r="X37" i="11" s="1"/>
  <c r="X38" i="11" s="1"/>
  <c r="X39" i="11" s="1"/>
  <c r="X40" i="11" s="1"/>
  <c r="X41" i="11" s="1"/>
  <c r="Y35" i="11"/>
  <c r="Y36" i="11" s="1"/>
  <c r="Y37" i="11" s="1"/>
  <c r="Y38" i="11" s="1"/>
  <c r="Y39" i="11" s="1"/>
  <c r="Y40" i="11" s="1"/>
  <c r="Y41" i="11" s="1"/>
  <c r="X42" i="11"/>
  <c r="X43" i="11" s="1"/>
  <c r="X44" i="11" s="1"/>
  <c r="X45" i="11" s="1"/>
  <c r="X46" i="11" s="1"/>
  <c r="X47" i="11" s="1"/>
  <c r="X48" i="11" s="1"/>
  <c r="Y42" i="11"/>
  <c r="Y43" i="11" s="1"/>
  <c r="Y44" i="11" s="1"/>
  <c r="Y45" i="11" s="1"/>
  <c r="Y46" i="11" s="1"/>
  <c r="Y47" i="11" s="1"/>
  <c r="Y48" i="11" s="1"/>
  <c r="X49" i="11"/>
  <c r="X50" i="11" s="1"/>
  <c r="X51" i="11" s="1"/>
  <c r="X52" i="11" s="1"/>
  <c r="X53" i="11" s="1"/>
  <c r="X54" i="11" s="1"/>
  <c r="X55" i="11" s="1"/>
  <c r="Y49" i="11"/>
  <c r="Y50" i="11" s="1"/>
  <c r="Y51" i="11" s="1"/>
  <c r="Y52" i="11" s="1"/>
  <c r="Y53" i="11" s="1"/>
  <c r="Y54" i="11" s="1"/>
  <c r="Y55" i="11" s="1"/>
  <c r="X56" i="11"/>
  <c r="X57" i="11" s="1"/>
  <c r="X58" i="11" s="1"/>
  <c r="X59" i="11" s="1"/>
  <c r="X60" i="11" s="1"/>
  <c r="X61" i="11" s="1"/>
  <c r="X62" i="11" s="1"/>
  <c r="X63" i="11"/>
  <c r="X64" i="11" s="1"/>
  <c r="X65" i="11" s="1"/>
  <c r="X66" i="11" s="1"/>
  <c r="X67" i="11" s="1"/>
  <c r="X68" i="11" s="1"/>
  <c r="X69" i="11" s="1"/>
  <c r="Y63" i="11"/>
  <c r="Y64" i="11" s="1"/>
  <c r="Y65" i="11" s="1"/>
  <c r="Y66" i="11" s="1"/>
  <c r="Y67" i="11" s="1"/>
  <c r="Y68" i="11" s="1"/>
  <c r="Y69" i="11" s="1"/>
  <c r="X70" i="11"/>
  <c r="X71" i="11" s="1"/>
  <c r="X72" i="11" s="1"/>
  <c r="X73" i="11" s="1"/>
  <c r="X74" i="11" s="1"/>
  <c r="X75" i="11" s="1"/>
  <c r="X76" i="11" s="1"/>
  <c r="W36" i="11"/>
  <c r="W43" i="11"/>
  <c r="W64" i="11"/>
  <c r="W71" i="11"/>
  <c r="Y14" i="11"/>
  <c r="Y15" i="11" s="1"/>
  <c r="Y16" i="11" s="1"/>
  <c r="Y17" i="11" s="1"/>
  <c r="Y18" i="11" s="1"/>
  <c r="Y19" i="11" s="1"/>
  <c r="Y20" i="11" s="1"/>
  <c r="W50" i="11"/>
  <c r="W29" i="11"/>
  <c r="W22" i="11"/>
  <c r="X14" i="11"/>
  <c r="X15" i="11" s="1"/>
  <c r="X16" i="11" s="1"/>
  <c r="X17" i="11" s="1"/>
  <c r="X18" i="11" s="1"/>
  <c r="X19" i="11" s="1"/>
  <c r="X20" i="11" s="1"/>
  <c r="W57" i="11"/>
  <c r="AA71" i="13"/>
  <c r="AA64" i="13"/>
  <c r="AA57" i="13"/>
  <c r="AA50" i="13"/>
  <c r="AA43" i="13"/>
  <c r="AA36" i="13"/>
  <c r="AA29" i="13"/>
  <c r="AA22" i="13"/>
  <c r="AA15" i="13"/>
  <c r="AA9" i="13"/>
  <c r="N27" i="13" l="1"/>
  <c r="N20" i="13"/>
  <c r="AI20" i="13"/>
  <c r="O20" i="13"/>
  <c r="N13" i="13"/>
  <c r="AI13" i="13"/>
  <c r="O13" i="13"/>
  <c r="O32" i="13"/>
  <c r="N32" i="13"/>
  <c r="O29" i="13"/>
  <c r="N29" i="13"/>
  <c r="N30" i="13"/>
  <c r="O30" i="13"/>
  <c r="N34" i="13"/>
  <c r="O34" i="13"/>
  <c r="O31" i="13"/>
  <c r="N31" i="13"/>
  <c r="O33" i="13"/>
  <c r="N33" i="13"/>
  <c r="AA65" i="13"/>
  <c r="AA10" i="13"/>
  <c r="AA72" i="13"/>
  <c r="AA16" i="13"/>
  <c r="B46" i="11"/>
  <c r="B39" i="13"/>
  <c r="B47" i="11"/>
  <c r="B40" i="13"/>
  <c r="AA23" i="13"/>
  <c r="AA30" i="13"/>
  <c r="B43" i="11"/>
  <c r="B36" i="13"/>
  <c r="B44" i="11"/>
  <c r="B37" i="13"/>
  <c r="AA37" i="13"/>
  <c r="AA44" i="13"/>
  <c r="AA51" i="13"/>
  <c r="AA58" i="13"/>
  <c r="B45" i="11"/>
  <c r="B38" i="13"/>
  <c r="B48" i="11"/>
  <c r="B41" i="13"/>
  <c r="W37" i="11"/>
  <c r="D36" i="11"/>
  <c r="K36" i="13" s="1"/>
  <c r="W44" i="11"/>
  <c r="D43" i="11"/>
  <c r="K43" i="13" s="1"/>
  <c r="W23" i="11"/>
  <c r="D22" i="11"/>
  <c r="K22" i="13" s="1"/>
  <c r="W30" i="11"/>
  <c r="D29" i="11"/>
  <c r="K29" i="13" s="1"/>
  <c r="W51" i="11"/>
  <c r="D50" i="11"/>
  <c r="K50" i="13" s="1"/>
  <c r="W58" i="11"/>
  <c r="W72" i="11"/>
  <c r="D71" i="11"/>
  <c r="K71" i="13" s="1"/>
  <c r="W65" i="11"/>
  <c r="D64" i="11"/>
  <c r="K64" i="13" s="1"/>
  <c r="D9" i="11"/>
  <c r="K9" i="13" s="1"/>
  <c r="W10" i="11"/>
  <c r="Y56" i="11"/>
  <c r="Y57" i="11" s="1"/>
  <c r="Y58" i="11" s="1"/>
  <c r="Y59" i="11" s="1"/>
  <c r="Y60" i="11" s="1"/>
  <c r="Y61" i="11" s="1"/>
  <c r="Y62" i="11" s="1"/>
  <c r="W15" i="11"/>
  <c r="X10" i="11"/>
  <c r="X11" i="11" s="1"/>
  <c r="X12" i="11" s="1"/>
  <c r="X13" i="11" s="1"/>
  <c r="D86" i="11" l="1"/>
  <c r="K86" i="13" s="1"/>
  <c r="D100" i="11"/>
  <c r="K100" i="13" s="1"/>
  <c r="D79" i="11"/>
  <c r="K79" i="13" s="1"/>
  <c r="O37" i="13"/>
  <c r="N37" i="13"/>
  <c r="N36" i="13"/>
  <c r="O36" i="13"/>
  <c r="O41" i="13"/>
  <c r="N41" i="13"/>
  <c r="O38" i="13"/>
  <c r="N38" i="13"/>
  <c r="O40" i="13"/>
  <c r="N40" i="13"/>
  <c r="N39" i="13"/>
  <c r="O39" i="13"/>
  <c r="AA52" i="13"/>
  <c r="B54" i="11"/>
  <c r="B47" i="13"/>
  <c r="AA11" i="13"/>
  <c r="AA31" i="13"/>
  <c r="AA45" i="13"/>
  <c r="B53" i="11"/>
  <c r="B46" i="13"/>
  <c r="AA38" i="13"/>
  <c r="B55" i="11"/>
  <c r="B48" i="13"/>
  <c r="AA24" i="13"/>
  <c r="AA17" i="13"/>
  <c r="B51" i="11"/>
  <c r="B44" i="13"/>
  <c r="B52" i="11"/>
  <c r="B45" i="13"/>
  <c r="AA73" i="13"/>
  <c r="AA59" i="13"/>
  <c r="B50" i="11"/>
  <c r="B43" i="13"/>
  <c r="AA66" i="13"/>
  <c r="W52" i="11"/>
  <c r="D51" i="11"/>
  <c r="K51" i="13" s="1"/>
  <c r="W24" i="11"/>
  <c r="D23" i="11"/>
  <c r="K23" i="13" s="1"/>
  <c r="W66" i="11"/>
  <c r="D65" i="11"/>
  <c r="K65" i="13" s="1"/>
  <c r="W73" i="11"/>
  <c r="D72" i="11"/>
  <c r="K72" i="13" s="1"/>
  <c r="W16" i="11"/>
  <c r="D15" i="11"/>
  <c r="K15" i="13" s="1"/>
  <c r="W45" i="11"/>
  <c r="D44" i="11"/>
  <c r="K44" i="13" s="1"/>
  <c r="W31" i="11"/>
  <c r="D30" i="11"/>
  <c r="K30" i="13" s="1"/>
  <c r="D57" i="11"/>
  <c r="K57" i="13" s="1"/>
  <c r="W59" i="11"/>
  <c r="D58" i="11"/>
  <c r="K58" i="13" s="1"/>
  <c r="W38" i="11"/>
  <c r="D37" i="11"/>
  <c r="K37" i="13" s="1"/>
  <c r="D10" i="11"/>
  <c r="K10" i="13" s="1"/>
  <c r="W11" i="11"/>
  <c r="D11" i="11" s="1"/>
  <c r="K11" i="13" s="1"/>
  <c r="D93" i="11" l="1"/>
  <c r="K93" i="13" s="1"/>
  <c r="D107" i="11"/>
  <c r="K107" i="13" s="1"/>
  <c r="N48" i="13"/>
  <c r="O48" i="13"/>
  <c r="O43" i="13"/>
  <c r="N43" i="13"/>
  <c r="O46" i="13"/>
  <c r="N46" i="13"/>
  <c r="O45" i="13"/>
  <c r="N45" i="13"/>
  <c r="N44" i="13"/>
  <c r="O44" i="13"/>
  <c r="O47" i="13"/>
  <c r="N47" i="13"/>
  <c r="AA12" i="13"/>
  <c r="AA60" i="13"/>
  <c r="B62" i="11"/>
  <c r="B55" i="13"/>
  <c r="B58" i="11"/>
  <c r="B51" i="13"/>
  <c r="B60" i="11"/>
  <c r="B53" i="13"/>
  <c r="AA39" i="13"/>
  <c r="AA46" i="13"/>
  <c r="AA67" i="13"/>
  <c r="AA74" i="13"/>
  <c r="B61" i="11"/>
  <c r="B54" i="13"/>
  <c r="AA18" i="13"/>
  <c r="AA25" i="13"/>
  <c r="AA32" i="13"/>
  <c r="B57" i="11"/>
  <c r="B50" i="13"/>
  <c r="B59" i="11"/>
  <c r="B52" i="13"/>
  <c r="AA53" i="13"/>
  <c r="W25" i="11"/>
  <c r="D24" i="11"/>
  <c r="K24" i="13" s="1"/>
  <c r="W53" i="11"/>
  <c r="D52" i="11"/>
  <c r="K52" i="13" s="1"/>
  <c r="W39" i="11"/>
  <c r="D38" i="11"/>
  <c r="K38" i="13" s="1"/>
  <c r="W60" i="11"/>
  <c r="D59" i="11"/>
  <c r="K59" i="13" s="1"/>
  <c r="W74" i="11"/>
  <c r="D73" i="11"/>
  <c r="K73" i="13" s="1"/>
  <c r="W67" i="11"/>
  <c r="D66" i="11"/>
  <c r="K66" i="13" s="1"/>
  <c r="W32" i="11"/>
  <c r="D31" i="11"/>
  <c r="K31" i="13" s="1"/>
  <c r="W17" i="11"/>
  <c r="D16" i="11"/>
  <c r="K16" i="13" s="1"/>
  <c r="W46" i="11"/>
  <c r="D45" i="11"/>
  <c r="K45" i="13" s="1"/>
  <c r="W12" i="11"/>
  <c r="D12" i="11" s="1"/>
  <c r="K12" i="13" s="1"/>
  <c r="N55" i="13" l="1"/>
  <c r="O55" i="13"/>
  <c r="O51" i="13"/>
  <c r="N51" i="13"/>
  <c r="O52" i="13"/>
  <c r="N52" i="13"/>
  <c r="O50" i="13"/>
  <c r="N50" i="13"/>
  <c r="O54" i="13"/>
  <c r="N54" i="13"/>
  <c r="O53" i="13"/>
  <c r="N53" i="13"/>
  <c r="AA33" i="13"/>
  <c r="B65" i="11"/>
  <c r="B58" i="13"/>
  <c r="AA54" i="13"/>
  <c r="AA26" i="13"/>
  <c r="AA19" i="13"/>
  <c r="AA47" i="13"/>
  <c r="B69" i="11"/>
  <c r="B62" i="13"/>
  <c r="B68" i="11"/>
  <c r="B61" i="13"/>
  <c r="AA40" i="13"/>
  <c r="B66" i="11"/>
  <c r="B59" i="13"/>
  <c r="AA75" i="13"/>
  <c r="B67" i="11"/>
  <c r="B60" i="13"/>
  <c r="AA61" i="13"/>
  <c r="B64" i="11"/>
  <c r="B57" i="13"/>
  <c r="AA68" i="13"/>
  <c r="AA13" i="13"/>
  <c r="W18" i="11"/>
  <c r="D17" i="11"/>
  <c r="K17" i="13" s="1"/>
  <c r="W61" i="11"/>
  <c r="D60" i="11"/>
  <c r="K60" i="13" s="1"/>
  <c r="W47" i="11"/>
  <c r="D46" i="11"/>
  <c r="K46" i="13" s="1"/>
  <c r="W33" i="11"/>
  <c r="D32" i="11"/>
  <c r="K32" i="13" s="1"/>
  <c r="W40" i="11"/>
  <c r="D39" i="11"/>
  <c r="K39" i="13" s="1"/>
  <c r="W68" i="11"/>
  <c r="D67" i="11"/>
  <c r="K67" i="13" s="1"/>
  <c r="W54" i="11"/>
  <c r="D53" i="11"/>
  <c r="K53" i="13" s="1"/>
  <c r="W75" i="11"/>
  <c r="D74" i="11"/>
  <c r="K74" i="13" s="1"/>
  <c r="W26" i="11"/>
  <c r="D25" i="11"/>
  <c r="K25" i="13" s="1"/>
  <c r="W13" i="11"/>
  <c r="D13" i="11" s="1"/>
  <c r="K13" i="13" s="1"/>
  <c r="B83" i="11" l="1"/>
  <c r="B81" i="11"/>
  <c r="B82" i="11"/>
  <c r="B82" i="13" s="1"/>
  <c r="O59" i="13"/>
  <c r="N59" i="13"/>
  <c r="O58" i="13"/>
  <c r="N58" i="13"/>
  <c r="B81" i="13"/>
  <c r="O61" i="13"/>
  <c r="N61" i="13"/>
  <c r="O60" i="13"/>
  <c r="N60" i="13"/>
  <c r="O57" i="13"/>
  <c r="N57" i="13"/>
  <c r="O62" i="13"/>
  <c r="N62" i="13"/>
  <c r="B80" i="11"/>
  <c r="B78" i="11"/>
  <c r="B79" i="11"/>
  <c r="AA41" i="13"/>
  <c r="AA27" i="13"/>
  <c r="B75" i="11"/>
  <c r="B68" i="13"/>
  <c r="AA55" i="13"/>
  <c r="AA76" i="13"/>
  <c r="B72" i="11"/>
  <c r="B65" i="13"/>
  <c r="AA69" i="13"/>
  <c r="AA48" i="13"/>
  <c r="B71" i="11"/>
  <c r="B64" i="13"/>
  <c r="AA20" i="13"/>
  <c r="AA62" i="13"/>
  <c r="B76" i="11"/>
  <c r="B69" i="13"/>
  <c r="B73" i="11"/>
  <c r="B66" i="13"/>
  <c r="B74" i="11"/>
  <c r="B67" i="13"/>
  <c r="AA34" i="13"/>
  <c r="W41" i="11"/>
  <c r="D41" i="11" s="1"/>
  <c r="K41" i="13" s="1"/>
  <c r="D40" i="11"/>
  <c r="K40" i="13" s="1"/>
  <c r="W62" i="11"/>
  <c r="D62" i="11" s="1"/>
  <c r="K62" i="13" s="1"/>
  <c r="D61" i="11"/>
  <c r="K61" i="13" s="1"/>
  <c r="W27" i="11"/>
  <c r="D27" i="11" s="1"/>
  <c r="K27" i="13" s="1"/>
  <c r="D26" i="11"/>
  <c r="K26" i="13" s="1"/>
  <c r="W34" i="11"/>
  <c r="D34" i="11" s="1"/>
  <c r="K34" i="13" s="1"/>
  <c r="D33" i="11"/>
  <c r="K33" i="13" s="1"/>
  <c r="W76" i="11"/>
  <c r="D76" i="11" s="1"/>
  <c r="K76" i="13" s="1"/>
  <c r="D75" i="11"/>
  <c r="K75" i="13" s="1"/>
  <c r="W55" i="11"/>
  <c r="D55" i="11" s="1"/>
  <c r="K55" i="13" s="1"/>
  <c r="D54" i="11"/>
  <c r="K54" i="13" s="1"/>
  <c r="W48" i="11"/>
  <c r="D48" i="11" s="1"/>
  <c r="K48" i="13" s="1"/>
  <c r="D47" i="11"/>
  <c r="K47" i="13" s="1"/>
  <c r="W69" i="11"/>
  <c r="D69" i="11" s="1"/>
  <c r="K69" i="13" s="1"/>
  <c r="D68" i="11"/>
  <c r="K68" i="13" s="1"/>
  <c r="W19" i="11"/>
  <c r="D18" i="11"/>
  <c r="K18" i="13" s="1"/>
  <c r="B89" i="11" l="1"/>
  <c r="B89" i="13" s="1"/>
  <c r="B96" i="11"/>
  <c r="B96" i="13" s="1"/>
  <c r="B93" i="11"/>
  <c r="B93" i="13" s="1"/>
  <c r="B92" i="11"/>
  <c r="B92" i="13" s="1"/>
  <c r="B95" i="11"/>
  <c r="B95" i="13" s="1"/>
  <c r="B94" i="11"/>
  <c r="B97" i="11"/>
  <c r="B97" i="13" s="1"/>
  <c r="B90" i="11"/>
  <c r="B90" i="13" s="1"/>
  <c r="B88" i="11"/>
  <c r="B83" i="13"/>
  <c r="B107" i="11"/>
  <c r="B107" i="13" s="1"/>
  <c r="B80" i="13"/>
  <c r="B79" i="13"/>
  <c r="B78" i="13"/>
  <c r="B85" i="11"/>
  <c r="B87" i="11"/>
  <c r="B86" i="11"/>
  <c r="B74" i="13"/>
  <c r="B72" i="13"/>
  <c r="B76" i="13"/>
  <c r="B73" i="13"/>
  <c r="B71" i="13"/>
  <c r="B75" i="13"/>
  <c r="W20" i="11"/>
  <c r="D20" i="11" s="1"/>
  <c r="K20" i="13" s="1"/>
  <c r="D19" i="11"/>
  <c r="K19" i="13" s="1"/>
  <c r="B108" i="11" l="1"/>
  <c r="B108" i="13" s="1"/>
  <c r="B94" i="13"/>
  <c r="B109" i="11"/>
  <c r="B109" i="13" s="1"/>
  <c r="B101" i="11"/>
  <c r="B101" i="13" s="1"/>
  <c r="B99" i="11"/>
  <c r="B99" i="13" s="1"/>
  <c r="B102" i="11"/>
  <c r="B102" i="13" s="1"/>
  <c r="B100" i="11"/>
  <c r="B100" i="13" s="1"/>
  <c r="B110" i="11"/>
  <c r="B110" i="13" s="1"/>
  <c r="B104" i="11"/>
  <c r="B104" i="13" s="1"/>
  <c r="B111" i="11"/>
  <c r="B111" i="13" s="1"/>
  <c r="B88" i="13"/>
  <c r="B103" i="11"/>
  <c r="B103" i="13" s="1"/>
  <c r="B106" i="11"/>
  <c r="B106" i="13" s="1"/>
  <c r="B85" i="13"/>
  <c r="B86" i="13"/>
  <c r="B87" i="13"/>
  <c r="Q14" i="11" l="1"/>
  <c r="Q15" i="11" l="1"/>
  <c r="Q16" i="11" s="1"/>
  <c r="Q17" i="11" s="1"/>
  <c r="Q18" i="11" s="1"/>
  <c r="Q19" i="11" s="1"/>
  <c r="Q20" i="11" s="1"/>
  <c r="AJ14" i="13" l="1"/>
  <c r="Q21" i="11"/>
  <c r="Q7" i="11"/>
  <c r="Q49" i="11"/>
  <c r="Q50" i="11" l="1"/>
  <c r="Q51" i="11" s="1"/>
  <c r="Q52" i="11" s="1"/>
  <c r="Q53" i="11" s="1"/>
  <c r="Q54" i="11" s="1"/>
  <c r="Q55" i="11" s="1"/>
  <c r="Q8" i="11"/>
  <c r="Q9" i="11" s="1"/>
  <c r="Q10" i="11" s="1"/>
  <c r="Q11" i="11" s="1"/>
  <c r="Q12" i="11" s="1"/>
  <c r="Q13" i="11" s="1"/>
  <c r="Q77" i="11"/>
  <c r="Q22" i="11"/>
  <c r="Q23" i="11" s="1"/>
  <c r="Q24" i="11" s="1"/>
  <c r="Q25" i="11" s="1"/>
  <c r="Q26" i="11" s="1"/>
  <c r="Q27" i="11" s="1"/>
  <c r="S56" i="11"/>
  <c r="Q56" i="11"/>
  <c r="S14" i="11"/>
  <c r="S15" i="11" s="1"/>
  <c r="S16" i="11" s="1"/>
  <c r="S28" i="11"/>
  <c r="S29" i="11" s="1"/>
  <c r="S30" i="11" s="1"/>
  <c r="Q28" i="11"/>
  <c r="S35" i="11"/>
  <c r="S36" i="11" s="1"/>
  <c r="S37" i="11" s="1"/>
  <c r="Q35" i="11"/>
  <c r="S42" i="11"/>
  <c r="S43" i="11" s="1"/>
  <c r="S44" i="11" s="1"/>
  <c r="Q42" i="11"/>
  <c r="T21" i="11"/>
  <c r="S21" i="11"/>
  <c r="T42" i="11"/>
  <c r="T43" i="11" s="1"/>
  <c r="T44" i="11" s="1"/>
  <c r="T45" i="11" s="1"/>
  <c r="S7" i="11"/>
  <c r="S8" i="11" s="1"/>
  <c r="S9" i="11" s="1"/>
  <c r="R7" i="11"/>
  <c r="R8" i="11" s="1"/>
  <c r="T7" i="11"/>
  <c r="T8" i="11" s="1"/>
  <c r="T9" i="11" s="1"/>
  <c r="T10" i="11" s="1"/>
  <c r="T35" i="11"/>
  <c r="T36" i="11" s="1"/>
  <c r="T37" i="11" s="1"/>
  <c r="T38" i="11" s="1"/>
  <c r="R35" i="11"/>
  <c r="R36" i="11" s="1"/>
  <c r="T14" i="11"/>
  <c r="T15" i="11" s="1"/>
  <c r="T16" i="11" s="1"/>
  <c r="T17" i="11" s="1"/>
  <c r="R14" i="11"/>
  <c r="R15" i="11" s="1"/>
  <c r="S49" i="11"/>
  <c r="S50" i="11" s="1"/>
  <c r="S51" i="11" s="1"/>
  <c r="R49" i="11"/>
  <c r="R50" i="11" s="1"/>
  <c r="T49" i="11"/>
  <c r="T50" i="11" s="1"/>
  <c r="T51" i="11" s="1"/>
  <c r="T52" i="11" s="1"/>
  <c r="T28" i="11"/>
  <c r="T29" i="11" s="1"/>
  <c r="T30" i="11" s="1"/>
  <c r="T31" i="11" s="1"/>
  <c r="R28" i="11"/>
  <c r="R29" i="11" s="1"/>
  <c r="T56" i="11"/>
  <c r="R56" i="11"/>
  <c r="R21" i="11"/>
  <c r="R42" i="11"/>
  <c r="R43" i="11" s="1"/>
  <c r="T39" i="11" l="1"/>
  <c r="T40" i="11" s="1"/>
  <c r="T41" i="11" s="1"/>
  <c r="R30" i="11"/>
  <c r="R31" i="11" s="1"/>
  <c r="R32" i="11" s="1"/>
  <c r="R22" i="11"/>
  <c r="R77" i="11"/>
  <c r="T32" i="11"/>
  <c r="T33" i="11" s="1"/>
  <c r="T34" i="11" s="1"/>
  <c r="R44" i="11"/>
  <c r="R45" i="11" s="1"/>
  <c r="R46" i="11" s="1"/>
  <c r="T53" i="11"/>
  <c r="T54" i="11" s="1"/>
  <c r="T55" i="11" s="1"/>
  <c r="Q43" i="11"/>
  <c r="Q44" i="11" s="1"/>
  <c r="Q45" i="11" s="1"/>
  <c r="Q46" i="11" s="1"/>
  <c r="Q47" i="11" s="1"/>
  <c r="Q48" i="11" s="1"/>
  <c r="Q36" i="11"/>
  <c r="Q37" i="11" s="1"/>
  <c r="Q38" i="11" s="1"/>
  <c r="Q39" i="11" s="1"/>
  <c r="Q40" i="11" s="1"/>
  <c r="Q41" i="11" s="1"/>
  <c r="Q84" i="11"/>
  <c r="Q78" i="11"/>
  <c r="Q79" i="11" s="1"/>
  <c r="Q80" i="11" s="1"/>
  <c r="Q81" i="11" s="1"/>
  <c r="Q82" i="11" s="1"/>
  <c r="Q83" i="11" s="1"/>
  <c r="S45" i="11"/>
  <c r="S46" i="11" s="1"/>
  <c r="S47" i="11" s="1"/>
  <c r="S38" i="11"/>
  <c r="S39" i="11" s="1"/>
  <c r="S40" i="11" s="1"/>
  <c r="T70" i="11"/>
  <c r="T71" i="11" s="1"/>
  <c r="T72" i="11" s="1"/>
  <c r="T73" i="11" s="1"/>
  <c r="T63" i="11"/>
  <c r="T64" i="11" s="1"/>
  <c r="T65" i="11" s="1"/>
  <c r="T66" i="11" s="1"/>
  <c r="T57" i="11"/>
  <c r="T58" i="11" s="1"/>
  <c r="T59" i="11" s="1"/>
  <c r="T11" i="11"/>
  <c r="T12" i="11" s="1"/>
  <c r="T13" i="11" s="1"/>
  <c r="Q29" i="11"/>
  <c r="Q30" i="11" s="1"/>
  <c r="Q31" i="11" s="1"/>
  <c r="Q32" i="11" s="1"/>
  <c r="Q33" i="11" s="1"/>
  <c r="Q34" i="11" s="1"/>
  <c r="S52" i="11"/>
  <c r="S53" i="11" s="1"/>
  <c r="S54" i="11" s="1"/>
  <c r="R9" i="11"/>
  <c r="R10" i="11" s="1"/>
  <c r="R11" i="11" s="1"/>
  <c r="S10" i="11"/>
  <c r="S11" i="11" s="1"/>
  <c r="S12" i="11" s="1"/>
  <c r="S31" i="11"/>
  <c r="S32" i="11" s="1"/>
  <c r="S33" i="11" s="1"/>
  <c r="S17" i="11"/>
  <c r="S18" i="11" s="1"/>
  <c r="S19" i="11" s="1"/>
  <c r="R16" i="11"/>
  <c r="R17" i="11" s="1"/>
  <c r="R18" i="11" s="1"/>
  <c r="Q57" i="11"/>
  <c r="Q58" i="11" s="1"/>
  <c r="Q59" i="11" s="1"/>
  <c r="Q60" i="11" s="1"/>
  <c r="Q61" i="11" s="1"/>
  <c r="Q62" i="11" s="1"/>
  <c r="Q70" i="11"/>
  <c r="Q63" i="11"/>
  <c r="T18" i="11"/>
  <c r="T19" i="11" s="1"/>
  <c r="T20" i="11" s="1"/>
  <c r="S22" i="11"/>
  <c r="S23" i="11" s="1"/>
  <c r="S77" i="11"/>
  <c r="S57" i="11"/>
  <c r="S58" i="11" s="1"/>
  <c r="S70" i="11"/>
  <c r="S71" i="11" s="1"/>
  <c r="S72" i="11" s="1"/>
  <c r="S63" i="11"/>
  <c r="S64" i="11" s="1"/>
  <c r="S65" i="11" s="1"/>
  <c r="R70" i="11"/>
  <c r="R71" i="11" s="1"/>
  <c r="R57" i="11"/>
  <c r="R63" i="11"/>
  <c r="R64" i="11" s="1"/>
  <c r="R51" i="11"/>
  <c r="R52" i="11" s="1"/>
  <c r="R53" i="11" s="1"/>
  <c r="R37" i="11"/>
  <c r="R38" i="11" s="1"/>
  <c r="R39" i="11" s="1"/>
  <c r="T46" i="11"/>
  <c r="T47" i="11" s="1"/>
  <c r="T48" i="11" s="1"/>
  <c r="T77" i="11"/>
  <c r="T22" i="11"/>
  <c r="T23" i="11" s="1"/>
  <c r="T24" i="11" s="1"/>
  <c r="AJ21" i="13" l="1"/>
  <c r="AJ7" i="13"/>
  <c r="AJ49" i="13"/>
  <c r="R65" i="11"/>
  <c r="R66" i="11" s="1"/>
  <c r="R67" i="11" s="1"/>
  <c r="S34" i="11"/>
  <c r="S13" i="11"/>
  <c r="R12" i="11"/>
  <c r="R13" i="11" s="1"/>
  <c r="AJ77" i="13"/>
  <c r="R84" i="11"/>
  <c r="R78" i="11"/>
  <c r="R58" i="11"/>
  <c r="R59" i="11" s="1"/>
  <c r="R60" i="11" s="1"/>
  <c r="T60" i="11"/>
  <c r="T61" i="11" s="1"/>
  <c r="T62" i="11" s="1"/>
  <c r="R23" i="11"/>
  <c r="R24" i="11" s="1"/>
  <c r="R25" i="11" s="1"/>
  <c r="Q71" i="11"/>
  <c r="Q72" i="11" s="1"/>
  <c r="Q73" i="11" s="1"/>
  <c r="Q74" i="11" s="1"/>
  <c r="Q75" i="11" s="1"/>
  <c r="Q76" i="11" s="1"/>
  <c r="R72" i="11"/>
  <c r="R73" i="11" s="1"/>
  <c r="R74" i="11" s="1"/>
  <c r="R19" i="11"/>
  <c r="R20" i="11" s="1"/>
  <c r="S55" i="11"/>
  <c r="T67" i="11"/>
  <c r="T68" i="11" s="1"/>
  <c r="T69" i="11" s="1"/>
  <c r="Q91" i="11"/>
  <c r="Q85" i="11"/>
  <c r="Q86" i="11" s="1"/>
  <c r="Q87" i="11" s="1"/>
  <c r="Q88" i="11" s="1"/>
  <c r="Q89" i="11" s="1"/>
  <c r="Q90" i="11" s="1"/>
  <c r="T74" i="11"/>
  <c r="T75" i="11" s="1"/>
  <c r="T76" i="11" s="1"/>
  <c r="S24" i="11"/>
  <c r="S25" i="11" s="1"/>
  <c r="S26" i="11" s="1"/>
  <c r="R40" i="11"/>
  <c r="R41" i="11" s="1"/>
  <c r="S20" i="11"/>
  <c r="R47" i="11"/>
  <c r="R48" i="11" s="1"/>
  <c r="S41" i="11"/>
  <c r="R33" i="11"/>
  <c r="R34" i="11" s="1"/>
  <c r="S66" i="11"/>
  <c r="S67" i="11" s="1"/>
  <c r="S68" i="11" s="1"/>
  <c r="S73" i="11"/>
  <c r="S74" i="11" s="1"/>
  <c r="S75" i="11" s="1"/>
  <c r="T25" i="11"/>
  <c r="T26" i="11" s="1"/>
  <c r="T27" i="11" s="1"/>
  <c r="R54" i="11"/>
  <c r="R55" i="11" s="1"/>
  <c r="S59" i="11"/>
  <c r="S60" i="11" s="1"/>
  <c r="S61" i="11" s="1"/>
  <c r="S48" i="11"/>
  <c r="T84" i="11"/>
  <c r="T78" i="11"/>
  <c r="T79" i="11" s="1"/>
  <c r="T80" i="11" s="1"/>
  <c r="S84" i="11"/>
  <c r="S78" i="11"/>
  <c r="S79" i="11" s="1"/>
  <c r="Q64" i="11"/>
  <c r="Q65" i="11" s="1"/>
  <c r="Q66" i="11" s="1"/>
  <c r="Q67" i="11" s="1"/>
  <c r="Q68" i="11" s="1"/>
  <c r="Q69" i="11" s="1"/>
  <c r="AJ31" i="13" l="1"/>
  <c r="AJ10" i="13"/>
  <c r="AJ35" i="13"/>
  <c r="AJ42" i="13"/>
  <c r="AJ50" i="13"/>
  <c r="AJ13" i="13"/>
  <c r="AJ51" i="13"/>
  <c r="AJ45" i="13"/>
  <c r="AJ34" i="13"/>
  <c r="AJ28" i="13"/>
  <c r="AJ38" i="13"/>
  <c r="AJ15" i="13"/>
  <c r="AJ30" i="13"/>
  <c r="AJ43" i="13"/>
  <c r="AJ16" i="13"/>
  <c r="AJ17" i="13"/>
  <c r="AJ8" i="13"/>
  <c r="AJ55" i="13"/>
  <c r="AJ44" i="13"/>
  <c r="AJ36" i="13"/>
  <c r="AJ56" i="13"/>
  <c r="AJ41" i="13"/>
  <c r="AJ20" i="13"/>
  <c r="AJ9" i="13"/>
  <c r="AJ37" i="13"/>
  <c r="AJ29" i="13"/>
  <c r="AJ48" i="13"/>
  <c r="AJ52" i="13"/>
  <c r="S27" i="11"/>
  <c r="AJ76" i="13"/>
  <c r="R26" i="11"/>
  <c r="R27" i="11" s="1"/>
  <c r="S62" i="11"/>
  <c r="S69" i="11"/>
  <c r="AJ73" i="13"/>
  <c r="AJ65" i="13"/>
  <c r="S80" i="11"/>
  <c r="S81" i="11" s="1"/>
  <c r="S82" i="11" s="1"/>
  <c r="AJ84" i="13"/>
  <c r="S91" i="11"/>
  <c r="S85" i="11"/>
  <c r="S86" i="11" s="1"/>
  <c r="T81" i="11"/>
  <c r="T82" i="11" s="1"/>
  <c r="T83" i="11" s="1"/>
  <c r="Q92" i="11"/>
  <c r="Q93" i="11" s="1"/>
  <c r="Q94" i="11" s="1"/>
  <c r="Q95" i="11" s="1"/>
  <c r="Q96" i="11" s="1"/>
  <c r="Q97" i="11" s="1"/>
  <c r="Q98" i="11"/>
  <c r="T91" i="11"/>
  <c r="T85" i="11"/>
  <c r="T86" i="11" s="1"/>
  <c r="T87" i="11" s="1"/>
  <c r="R68" i="11"/>
  <c r="R69" i="11" s="1"/>
  <c r="AJ66" i="13"/>
  <c r="AJ64" i="13"/>
  <c r="AJ62" i="13"/>
  <c r="R79" i="11"/>
  <c r="R80" i="11" s="1"/>
  <c r="R81" i="11" s="1"/>
  <c r="R75" i="11"/>
  <c r="R76" i="11" s="1"/>
  <c r="AJ70" i="13"/>
  <c r="R91" i="11"/>
  <c r="R85" i="11"/>
  <c r="AJ63" i="13"/>
  <c r="S76" i="11"/>
  <c r="AJ71" i="13"/>
  <c r="AJ72" i="13"/>
  <c r="AJ69" i="13"/>
  <c r="R61" i="11"/>
  <c r="R62" i="11" s="1"/>
  <c r="AJ23" i="13" l="1"/>
  <c r="AJ54" i="13"/>
  <c r="AJ47" i="13"/>
  <c r="AJ18" i="13"/>
  <c r="AJ24" i="13"/>
  <c r="AJ58" i="13"/>
  <c r="AJ53" i="13"/>
  <c r="AJ33" i="13"/>
  <c r="AJ32" i="13"/>
  <c r="AJ19" i="13"/>
  <c r="AJ22" i="13"/>
  <c r="AJ46" i="13"/>
  <c r="AJ40" i="13"/>
  <c r="AJ12" i="13"/>
  <c r="AJ11" i="13"/>
  <c r="AJ59" i="13"/>
  <c r="AJ27" i="13"/>
  <c r="AJ39" i="13"/>
  <c r="AJ57" i="13"/>
  <c r="AJ60" i="13"/>
  <c r="AJ74" i="13"/>
  <c r="S87" i="11"/>
  <c r="S88" i="11" s="1"/>
  <c r="S89" i="11" s="1"/>
  <c r="AJ67" i="13"/>
  <c r="S92" i="11"/>
  <c r="S93" i="11" s="1"/>
  <c r="S98" i="11"/>
  <c r="AJ91" i="13"/>
  <c r="Q99" i="11"/>
  <c r="Q100" i="11" s="1"/>
  <c r="Q101" i="11" s="1"/>
  <c r="Q102" i="11" s="1"/>
  <c r="Q103" i="11" s="1"/>
  <c r="Q104" i="11" s="1"/>
  <c r="Q105" i="11"/>
  <c r="AJ78" i="13"/>
  <c r="AJ80" i="13"/>
  <c r="AJ61" i="13"/>
  <c r="T88" i="11"/>
  <c r="T89" i="11" s="1"/>
  <c r="T90" i="11" s="1"/>
  <c r="AJ75" i="13"/>
  <c r="R86" i="11"/>
  <c r="R87" i="11" s="1"/>
  <c r="R88" i="11" s="1"/>
  <c r="T92" i="11"/>
  <c r="T93" i="11" s="1"/>
  <c r="T94" i="11" s="1"/>
  <c r="T98" i="11"/>
  <c r="R98" i="11"/>
  <c r="R92" i="11"/>
  <c r="S83" i="11"/>
  <c r="R82" i="11"/>
  <c r="R83" i="11" s="1"/>
  <c r="AJ83" i="13"/>
  <c r="AJ79" i="13"/>
  <c r="AJ68" i="13"/>
  <c r="AJ25" i="13" l="1"/>
  <c r="AJ26" i="13"/>
  <c r="T105" i="11"/>
  <c r="T106" i="11" s="1"/>
  <c r="T107" i="11" s="1"/>
  <c r="T108" i="11" s="1"/>
  <c r="T99" i="11"/>
  <c r="T100" i="11" s="1"/>
  <c r="T101" i="11" s="1"/>
  <c r="R89" i="11"/>
  <c r="R90" i="11" s="1"/>
  <c r="R99" i="11"/>
  <c r="R105" i="11"/>
  <c r="R106" i="11" s="1"/>
  <c r="S105" i="11"/>
  <c r="S106" i="11" s="1"/>
  <c r="S107" i="11" s="1"/>
  <c r="S99" i="11"/>
  <c r="S100" i="11" s="1"/>
  <c r="R93" i="11"/>
  <c r="R94" i="11" s="1"/>
  <c r="R95" i="11" s="1"/>
  <c r="S94" i="11"/>
  <c r="S95" i="11" s="1"/>
  <c r="S96" i="11" s="1"/>
  <c r="AJ90" i="13"/>
  <c r="T95" i="11"/>
  <c r="T96" i="11" s="1"/>
  <c r="T97" i="11" s="1"/>
  <c r="AJ87" i="13"/>
  <c r="Q106" i="11"/>
  <c r="Q107" i="11" s="1"/>
  <c r="Q108" i="11" s="1"/>
  <c r="Q109" i="11" s="1"/>
  <c r="Q110" i="11" s="1"/>
  <c r="Q111" i="11" s="1"/>
  <c r="AJ85" i="13"/>
  <c r="AJ98" i="13"/>
  <c r="AJ81" i="13"/>
  <c r="S90" i="11"/>
  <c r="AJ86" i="13"/>
  <c r="AJ82" i="13"/>
  <c r="AJ92" i="13" l="1"/>
  <c r="R107" i="11"/>
  <c r="R108" i="11" s="1"/>
  <c r="R109" i="11" s="1"/>
  <c r="AJ105" i="13"/>
  <c r="R100" i="11"/>
  <c r="R101" i="11" s="1"/>
  <c r="R102" i="11" s="1"/>
  <c r="S101" i="11"/>
  <c r="S102" i="11" s="1"/>
  <c r="S103" i="11" s="1"/>
  <c r="AJ97" i="13"/>
  <c r="AJ94" i="13"/>
  <c r="AJ89" i="13"/>
  <c r="S108" i="11"/>
  <c r="S109" i="11" s="1"/>
  <c r="S110" i="11" s="1"/>
  <c r="S97" i="11"/>
  <c r="AJ88" i="13"/>
  <c r="AJ93" i="13"/>
  <c r="T102" i="11"/>
  <c r="T103" i="11" s="1"/>
  <c r="T104" i="11" s="1"/>
  <c r="R96" i="11"/>
  <c r="R97" i="11" s="1"/>
  <c r="T109" i="11"/>
  <c r="T110" i="11" s="1"/>
  <c r="T111" i="11" s="1"/>
  <c r="R103" i="11" l="1"/>
  <c r="R104" i="11" s="1"/>
  <c r="AJ99" i="13"/>
  <c r="S104" i="11"/>
  <c r="AJ111" i="13"/>
  <c r="S111" i="11"/>
  <c r="AJ96" i="13"/>
  <c r="AJ107" i="13"/>
  <c r="AJ108" i="13"/>
  <c r="R110" i="11"/>
  <c r="R111" i="11" s="1"/>
  <c r="AJ106" i="13"/>
  <c r="AJ100" i="13"/>
  <c r="AJ95" i="13"/>
  <c r="AJ104" i="13"/>
  <c r="AJ101" i="13"/>
  <c r="AJ110" i="13" l="1"/>
  <c r="AJ109" i="13"/>
  <c r="AJ103" i="13"/>
  <c r="AJ102" i="13"/>
  <c r="J21" i="11" l="1"/>
  <c r="J22" i="11"/>
  <c r="J23" i="11"/>
  <c r="J24" i="11"/>
  <c r="J25" i="11"/>
  <c r="J26" i="11"/>
  <c r="J27" i="11"/>
  <c r="L102" i="11" l="1"/>
  <c r="K102" i="11"/>
  <c r="L108" i="11"/>
  <c r="K108" i="11"/>
  <c r="K78" i="11"/>
  <c r="L78" i="11"/>
  <c r="L71" i="11"/>
  <c r="K71" i="11"/>
  <c r="L90" i="11"/>
  <c r="K90" i="11"/>
  <c r="K96" i="11"/>
  <c r="L96" i="11"/>
  <c r="L66" i="11"/>
  <c r="K66" i="11"/>
  <c r="L82" i="11"/>
  <c r="K82" i="11"/>
  <c r="K100" i="11"/>
  <c r="L100" i="11"/>
  <c r="L84" i="11"/>
  <c r="K84" i="11"/>
  <c r="K77" i="11"/>
  <c r="L77" i="11"/>
  <c r="L70" i="11"/>
  <c r="K70" i="11"/>
  <c r="K88" i="11"/>
  <c r="L88" i="11"/>
  <c r="K101" i="11"/>
  <c r="L101" i="11"/>
  <c r="K76" i="11"/>
  <c r="L76" i="11"/>
  <c r="K69" i="11"/>
  <c r="L69" i="11"/>
  <c r="L110" i="11"/>
  <c r="K110" i="11"/>
  <c r="K111" i="11"/>
  <c r="L111" i="11"/>
  <c r="L106" i="11"/>
  <c r="K106" i="11"/>
  <c r="K64" i="11"/>
  <c r="L64" i="11"/>
  <c r="L68" i="11"/>
  <c r="K68" i="11"/>
  <c r="K107" i="11"/>
  <c r="L107" i="11"/>
  <c r="L99" i="11"/>
  <c r="K99" i="11"/>
  <c r="K93" i="11"/>
  <c r="L93" i="11"/>
  <c r="K65" i="11"/>
  <c r="L65" i="11"/>
  <c r="L94" i="11"/>
  <c r="K94" i="11"/>
  <c r="K87" i="11"/>
  <c r="L87" i="11"/>
  <c r="K95" i="11"/>
  <c r="L95" i="11"/>
  <c r="L75" i="11"/>
  <c r="K75" i="11"/>
  <c r="L103" i="11"/>
  <c r="K103" i="11"/>
  <c r="K86" i="11"/>
  <c r="L86" i="11"/>
  <c r="L105" i="11"/>
  <c r="K105" i="11"/>
  <c r="L63" i="11"/>
  <c r="K63" i="11"/>
  <c r="L91" i="11"/>
  <c r="K91" i="11"/>
  <c r="L89" i="11"/>
  <c r="K89" i="11"/>
  <c r="K80" i="11"/>
  <c r="L80" i="11"/>
  <c r="K74" i="11"/>
  <c r="L74" i="11"/>
  <c r="K98" i="11"/>
  <c r="L98" i="11"/>
  <c r="K97" i="11"/>
  <c r="L97" i="11"/>
  <c r="K79" i="11"/>
  <c r="L79" i="11"/>
  <c r="K73" i="11"/>
  <c r="L73" i="11"/>
  <c r="K104" i="11"/>
  <c r="L104" i="11"/>
  <c r="K85" i="11"/>
  <c r="L85" i="11"/>
  <c r="K67" i="11"/>
  <c r="L67" i="11"/>
  <c r="L72" i="11"/>
  <c r="K72" i="11"/>
  <c r="L92" i="11"/>
  <c r="K92" i="11"/>
  <c r="L109" i="11"/>
  <c r="K109" i="11"/>
  <c r="K81" i="11"/>
  <c r="L81" i="11"/>
  <c r="L83" i="11"/>
  <c r="K83" i="11"/>
  <c r="L27" i="11"/>
  <c r="K27" i="11"/>
  <c r="K26" i="11"/>
  <c r="L26" i="11"/>
  <c r="K25" i="11"/>
  <c r="L25" i="11"/>
  <c r="L24" i="11"/>
  <c r="K24" i="11"/>
  <c r="K23" i="11"/>
  <c r="L23" i="11"/>
  <c r="L22" i="11"/>
  <c r="K22" i="11"/>
  <c r="K21" i="11"/>
  <c r="L21" i="11"/>
  <c r="J7" i="11" l="1"/>
  <c r="J8" i="11"/>
  <c r="J9" i="11"/>
  <c r="J10" i="11"/>
  <c r="J11" i="11"/>
  <c r="J12" i="11"/>
  <c r="J13" i="11"/>
  <c r="J56" i="11"/>
  <c r="J57" i="11"/>
  <c r="J58" i="11"/>
  <c r="J59" i="11"/>
  <c r="J60" i="11"/>
  <c r="J61" i="11"/>
  <c r="J62" i="11"/>
  <c r="J35" i="11"/>
  <c r="J36" i="11"/>
  <c r="J37" i="11"/>
  <c r="J38" i="11"/>
  <c r="J39" i="11"/>
  <c r="J40" i="11"/>
  <c r="J41" i="11"/>
  <c r="J20" i="11"/>
  <c r="J14" i="11"/>
  <c r="J15" i="11"/>
  <c r="J16" i="11"/>
  <c r="J17" i="11"/>
  <c r="J18" i="11"/>
  <c r="J19" i="11"/>
  <c r="J44" i="11"/>
  <c r="J45" i="11"/>
  <c r="J46" i="11"/>
  <c r="J47" i="11"/>
  <c r="J48" i="11"/>
  <c r="J42" i="11"/>
  <c r="J43" i="11"/>
  <c r="J49" i="11"/>
  <c r="J50" i="11"/>
  <c r="J51" i="11"/>
  <c r="J52" i="11"/>
  <c r="J53" i="11"/>
  <c r="J55" i="11"/>
  <c r="J54" i="11"/>
  <c r="J32" i="11"/>
  <c r="J33" i="11"/>
  <c r="J34" i="11"/>
  <c r="J28" i="11"/>
  <c r="J29" i="11"/>
  <c r="J30" i="11"/>
  <c r="J31" i="11"/>
  <c r="K29" i="11" l="1"/>
  <c r="L29" i="11"/>
  <c r="L44" i="11"/>
  <c r="K44" i="11"/>
  <c r="L16" i="11"/>
  <c r="K16" i="11"/>
  <c r="L59" i="11"/>
  <c r="K59" i="11"/>
  <c r="K28" i="11"/>
  <c r="L28" i="11"/>
  <c r="L51" i="11"/>
  <c r="K51" i="11"/>
  <c r="L20" i="11"/>
  <c r="K20" i="11"/>
  <c r="L58" i="11"/>
  <c r="K58" i="11"/>
  <c r="L30" i="11"/>
  <c r="K30" i="11"/>
  <c r="L50" i="11"/>
  <c r="K50" i="11"/>
  <c r="L18" i="11"/>
  <c r="K18" i="11"/>
  <c r="L61" i="11"/>
  <c r="K61" i="11"/>
  <c r="L34" i="11"/>
  <c r="K34" i="11"/>
  <c r="K49" i="11"/>
  <c r="L49" i="11"/>
  <c r="K36" i="11"/>
  <c r="L36" i="11"/>
  <c r="K57" i="11"/>
  <c r="L57" i="11"/>
  <c r="K33" i="11"/>
  <c r="L33" i="11"/>
  <c r="K55" i="11"/>
  <c r="L55" i="11"/>
  <c r="L35" i="11"/>
  <c r="K35" i="11"/>
  <c r="L56" i="11"/>
  <c r="K56" i="11"/>
  <c r="L32" i="11"/>
  <c r="K32" i="11"/>
  <c r="K54" i="11"/>
  <c r="L54" i="11"/>
  <c r="L41" i="11"/>
  <c r="K41" i="11"/>
  <c r="L11" i="11"/>
  <c r="K11" i="11"/>
  <c r="K43" i="11"/>
  <c r="L43" i="11"/>
  <c r="K53" i="11"/>
  <c r="L53" i="11"/>
  <c r="L40" i="11"/>
  <c r="K40" i="11"/>
  <c r="K10" i="11"/>
  <c r="L10" i="11"/>
  <c r="L42" i="11"/>
  <c r="K42" i="11"/>
  <c r="L52" i="11"/>
  <c r="K52" i="11"/>
  <c r="K39" i="11"/>
  <c r="L39" i="11"/>
  <c r="K12" i="11"/>
  <c r="L12" i="11"/>
  <c r="L48" i="11"/>
  <c r="K48" i="11"/>
  <c r="K15" i="11"/>
  <c r="L15" i="11"/>
  <c r="L38" i="11"/>
  <c r="K38" i="11"/>
  <c r="K8" i="11"/>
  <c r="L8" i="11"/>
  <c r="K47" i="11"/>
  <c r="L47" i="11"/>
  <c r="L17" i="11"/>
  <c r="K17" i="11"/>
  <c r="K37" i="11"/>
  <c r="L37" i="11"/>
  <c r="K7" i="11"/>
  <c r="L7" i="11"/>
  <c r="K46" i="11"/>
  <c r="L46" i="11"/>
  <c r="K14" i="11"/>
  <c r="L14" i="11"/>
  <c r="L62" i="11"/>
  <c r="K62" i="11"/>
  <c r="L9" i="11"/>
  <c r="K9" i="11"/>
  <c r="L31" i="11"/>
  <c r="K31" i="11"/>
  <c r="L45" i="11"/>
  <c r="K45" i="11"/>
  <c r="L19" i="11"/>
  <c r="K19" i="11"/>
  <c r="K60" i="11"/>
  <c r="L60" i="11"/>
  <c r="K13" i="11"/>
  <c r="L13" i="11"/>
</calcChain>
</file>

<file path=xl/sharedStrings.xml><?xml version="1.0" encoding="utf-8"?>
<sst xmlns="http://schemas.openxmlformats.org/spreadsheetml/2006/main" count="680" uniqueCount="107">
  <si>
    <t>TT</t>
  </si>
  <si>
    <t>LK</t>
  </si>
  <si>
    <t>Tên đường giao thông</t>
  </si>
  <si>
    <t>Điểm đầu</t>
  </si>
  <si>
    <t>Điểm cuối</t>
  </si>
  <si>
    <t>Giá đất theo Quyết định 86/2024/QĐ-UBND ngày 27/12/2024</t>
  </si>
  <si>
    <t>VT2</t>
  </si>
  <si>
    <t>VT3</t>
  </si>
  <si>
    <t>VT4</t>
  </si>
  <si>
    <t>II</t>
  </si>
  <si>
    <t>VC</t>
  </si>
  <si>
    <t xml:space="preserve">Các tuyến đường giao thông đấu nối trực tiếp ra </t>
  </si>
  <si>
    <t>VT2*0,8</t>
  </si>
  <si>
    <t>VT3*0,8</t>
  </si>
  <si>
    <t>VT4*0,8</t>
  </si>
  <si>
    <t>Các đường còn lại</t>
  </si>
  <si>
    <t>TP</t>
  </si>
  <si>
    <t>Sông Đồng Nai</t>
  </si>
  <si>
    <t>Đường Tà Lài</t>
  </si>
  <si>
    <t>TP6NT2_D3</t>
  </si>
  <si>
    <t>TP6NT2_D6</t>
  </si>
  <si>
    <t>TP6NT2_D7</t>
  </si>
  <si>
    <t>TP6NT2_D8</t>
  </si>
  <si>
    <t>TP6NT2_D9</t>
  </si>
  <si>
    <t>Đường Phú Lập đi xã Nam Cát Tiên</t>
  </si>
  <si>
    <t>TP7NT2_D1</t>
  </si>
  <si>
    <t>TP7NT2_D2</t>
  </si>
  <si>
    <t>Đường Phú Xuân - Núi Tượng</t>
  </si>
  <si>
    <t>Đường Phú Lập đi Nam Cát Tiên</t>
  </si>
  <si>
    <t>TP52NT</t>
  </si>
  <si>
    <t>Ngã 3 Phú lập đi xã Núi Tượng (cũ)</t>
  </si>
  <si>
    <t>Đường ấp 2-4</t>
  </si>
  <si>
    <t xml:space="preserve">Ngã ba chùa Bửu Tân </t>
  </si>
  <si>
    <t>bổ sung</t>
  </si>
  <si>
    <t>Ngã ba trường Trung học cơ sở Núi Tượng</t>
  </si>
  <si>
    <t>Ngã ba xã Phú Lộc (xã Tân Phú mới)</t>
  </si>
  <si>
    <t>Đường Núi Tượng - Nam Cát Tiên</t>
  </si>
  <si>
    <t xml:space="preserve">Ngã ba trường Trung học cơ sở Núi Tượng </t>
  </si>
  <si>
    <t>Xã Tà Lài</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</si>
  <si>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</si>
  <si>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</si>
  <si>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</si>
  <si>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</si>
  <si>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</si>
  <si>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</si>
  <si>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</si>
  <si>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</si>
  <si>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</si>
  <si>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cây lâu năm, đất trồng cây hằng năm hiện hành</t>
  </si>
  <si>
    <t>Đường vào đập Hàm Vô</t>
  </si>
  <si>
    <t>Đường chuyên dùng</t>
  </si>
  <si>
    <t>bs</t>
  </si>
  <si>
    <t>Giá đất trồng rừng sản xuất, nuôi trồng thủy sản hiện hành</t>
  </si>
  <si>
    <t>Đường ấp 2 (ấp Phú Lập 7)</t>
  </si>
  <si>
    <t>Đường liên ấp (ấp Phú Lập 6 - Phú Lập 7)</t>
  </si>
  <si>
    <t>Giáp ranh xã Nam Cát Tiên</t>
  </si>
  <si>
    <t xml:space="preserve">Đường Tà Lài </t>
  </si>
  <si>
    <t>Giáp ranh xã Tân Phú</t>
  </si>
  <si>
    <t>Ngã ba chùa Bửu Tân</t>
  </si>
  <si>
    <t>Đường Km12 (cổng văn hóa ấp 2)</t>
  </si>
  <si>
    <t xml:space="preserve">Đường ấp 2-4 </t>
  </si>
  <si>
    <t>Đường ấp 3-4</t>
  </si>
  <si>
    <t xml:space="preserve">Đường ấp 3-4 </t>
  </si>
  <si>
    <t>Hết ranh thửa đất số 1366, tờ BĐĐC số 31 về bên trái và hết ranh thửa đất số 924, tờ BĐĐC số 31 về bên phải, xã Tà Lài</t>
  </si>
  <si>
    <t>Ngã ba đường Đường ấp 2 (ấp Phú Lập 7)</t>
  </si>
  <si>
    <t>Hết ranh thửa đất số 488, tờ BĐĐC số 31 (bên phải)</t>
  </si>
  <si>
    <t>Hết ranh thửa đất số 459, tờ BĐĐC số 33 (bên phải)</t>
  </si>
  <si>
    <t>Hết ranh thửa đất số 478, tờ BĐĐC số 54</t>
  </si>
  <si>
    <t>Hết ranh thửa đất số 41, tờ BĐĐC số 49</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</si>
  <si>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</si>
  <si>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</si>
  <si>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</si>
  <si>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</si>
  <si>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</si>
  <si>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TP4+2+1Vị trí 1</t>
  </si>
  <si>
    <t>TP4+2+2Vị trí 1</t>
  </si>
  <si>
    <t>TP4+3+2Vị trí 1</t>
  </si>
  <si>
    <t>TP4+3+1Vị trí 1</t>
  </si>
  <si>
    <t>Vị trí</t>
  </si>
  <si>
    <t>Xã, phường</t>
  </si>
  <si>
    <t>Đường Nhóm</t>
  </si>
  <si>
    <t>Vị trí 1</t>
  </si>
  <si>
    <t>Xã Tà LàiVị trí 160</t>
  </si>
  <si>
    <t>Các đường nhóm II</t>
  </si>
  <si>
    <t>Vị trí 2</t>
  </si>
  <si>
    <t>Xã Tà LàiVị trí 250</t>
  </si>
  <si>
    <t>Vị trí 3</t>
  </si>
  <si>
    <t>Xã Tà LàiVị trí 340</t>
  </si>
  <si>
    <t>Vị trí 4</t>
  </si>
  <si>
    <t>Xã Tà LàiVị trí 430</t>
  </si>
  <si>
    <t>Xã Tà LàiVị trí 155</t>
  </si>
  <si>
    <t>Xã Tà LàiVị trí 245</t>
  </si>
  <si>
    <t>Xã Tà LàiVị trí 335</t>
  </si>
  <si>
    <t>Xã Tà LàiVị trí 425</t>
  </si>
  <si>
    <t>Xã Tà LàiVị trí 1</t>
  </si>
  <si>
    <t>Xã Tà LàiVị trí 2</t>
  </si>
  <si>
    <t>Xã Tà LàiVị trí 3</t>
  </si>
  <si>
    <t>Xã Tà LàiVị trí 4</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</si>
  <si>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</si>
  <si>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</si>
  <si>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</si>
  <si>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</si>
  <si>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</si>
  <si>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</si>
  <si>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</si>
  <si>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A.2.49 HỆ SỐ ĐIỀU CHỈNH MỨC BIẾN ĐỘNG THỊ TRƯỜNG CÁC LOẠI ĐẤT NÔNG NGHIỆP
XÃ TÀ LÀI, TỈNH ĐỒNG NAI</t>
  </si>
  <si>
    <t>PHỤ LỤC A.1.49 HỆ SỐ ĐIỀU CHỈNH MỨC BIẾN ĐỘNG THỊ TRƯỜNG CÁC LOẠI ĐẤT PHI NÔNG NGHIỆP
XÃ TÀ LÀI,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</si>
</sst>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_);\(#,##0.0\)"/>
  </numFmts>
  <fonts count="28"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2"/>
      <color theme="1"/>
      <name val="Times New Roman"/>
      <family val="1"/>
    </font>
    <font>
      <sz val="13"/>
      <color theme="1"/>
      <name val="Times New Roman"/>
      <family val="1"/>
    </font>
    <font>
      <b/>
      <sz val="14"/>
      <color theme="1"/>
      <name val="Times New Roman"/>
      <family val="1"/>
    </font>
    <font>
      <sz val="11"/>
      <color theme="1"/>
      <name val="Times New Roman"/>
      <family val="1"/>
    </font>
    <font>
      <b/>
      <sz val="12"/>
      <color rgb="FFC00000"/>
      <name val="Times New Roman"/>
      <family val="1"/>
    </font>
    <font>
      <sz val="11"/>
      <color rgb="FFC00000"/>
      <name val="Times New Roman"/>
      <family val="1"/>
    </font>
    <font>
      <b/>
      <sz val="13"/>
      <name val="Times New Roman"/>
      <family val="1"/>
    </font>
    <font>
      <b/>
      <sz val="14"/>
      <color rgb="FFC00000"/>
      <name val="Times New Roman"/>
      <family val="1"/>
    </font>
    <font>
      <sz val="14"/>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16">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4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2" xfId="0" applyFont="1" applyBorder="1" applyAlignment="1">
      <alignment horizontal="center"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169"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4" xfId="1" applyNumberFormat="1" applyFont="1" applyFill="1" applyBorder="1" applyAlignment="1">
      <alignment horizontal="center" vertical="center" wrapText="1"/>
    </xf>
    <xf numFmtId="166" fontId="8" fillId="0" borderId="5" xfId="1" applyNumberFormat="1" applyFont="1" applyFill="1" applyBorder="1" applyAlignment="1">
      <alignment horizontal="center" vertical="center" wrapText="1"/>
    </xf>
    <xf numFmtId="0" fontId="14" fillId="0" borderId="0" xfId="0" applyFont="1" applyAlignment="1">
      <alignment wrapText="1"/>
    </xf>
    <xf numFmtId="0" fontId="8" fillId="0" borderId="0" xfId="7" applyFont="1" applyAlignment="1">
      <alignment wrapText="1"/>
    </xf>
    <xf numFmtId="0" fontId="8" fillId="0" borderId="0" xfId="0" applyFont="1" applyAlignment="1">
      <alignment vertical="center"/>
    </xf>
    <xf numFmtId="166" fontId="17" fillId="0" borderId="2" xfId="1" applyNumberFormat="1" applyFont="1" applyFill="1" applyBorder="1" applyAlignment="1">
      <alignment horizontal="right" vertical="center" wrapText="1"/>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0" fontId="17" fillId="0" borderId="0" xfId="0"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166" fontId="8" fillId="0" borderId="0" xfId="4" applyNumberFormat="1" applyFont="1" applyFill="1" applyBorder="1" applyAlignment="1">
      <alignment horizontal="center" vertical="center" wrapText="1"/>
    </xf>
    <xf numFmtId="2" fontId="8" fillId="2" borderId="2" xfId="1" applyNumberFormat="1" applyFont="1" applyFill="1" applyBorder="1" applyAlignment="1">
      <alignment horizontal="center" vertical="center" wrapText="1"/>
    </xf>
    <xf numFmtId="166"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center" vertical="center" wrapText="1"/>
    </xf>
    <xf numFmtId="0" fontId="10" fillId="0" borderId="0" xfId="0" applyFont="1" applyAlignment="1">
      <alignment wrapText="1"/>
    </xf>
    <xf numFmtId="0" fontId="13" fillId="0" borderId="0" xfId="0" applyFont="1" applyAlignment="1">
      <alignment vertical="center" wrapText="1"/>
    </xf>
    <xf numFmtId="0" fontId="4" fillId="3" borderId="0" xfId="0" applyFont="1" applyFill="1" applyAlignment="1">
      <alignment wrapText="1"/>
    </xf>
    <xf numFmtId="0" fontId="8" fillId="0" borderId="10"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center" vertical="center" wrapText="1"/>
    </xf>
    <xf numFmtId="0" fontId="8" fillId="0" borderId="8" xfId="0" applyFont="1" applyBorder="1" applyAlignment="1">
      <alignment horizontal="left" vertical="center"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2" borderId="0" xfId="1" applyNumberFormat="1" applyFont="1" applyFill="1" applyBorder="1" applyAlignment="1">
      <alignment horizontal="center" vertical="center" wrapText="1"/>
    </xf>
    <xf numFmtId="169"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1" fillId="0" borderId="9" xfId="0" applyFont="1" applyBorder="1" applyAlignment="1">
      <alignment wrapText="1"/>
    </xf>
    <xf numFmtId="0" fontId="4" fillId="0" borderId="9" xfId="0" applyFont="1" applyBorder="1" applyAlignment="1">
      <alignment horizontal="center" vertical="center" wrapText="1"/>
    </xf>
    <xf numFmtId="0" fontId="1" fillId="0" borderId="9" xfId="0" applyFont="1" applyBorder="1" applyAlignment="1">
      <alignment horizontal="left" vertical="center" wrapText="1"/>
    </xf>
    <xf numFmtId="0" fontId="0" fillId="0" borderId="9" xfId="0" applyBorder="1" applyAlignment="1">
      <alignment wrapText="1"/>
    </xf>
    <xf numFmtId="0" fontId="16" fillId="0" borderId="0" xfId="0" applyFont="1" applyAlignment="1">
      <alignment horizontal="right" vertical="center" wrapText="1"/>
    </xf>
    <xf numFmtId="37" fontId="13" fillId="0" borderId="0" xfId="0" applyNumberFormat="1" applyFont="1" applyAlignment="1">
      <alignment horizontal="right" vertical="center" wrapText="1"/>
    </xf>
    <xf numFmtId="37" fontId="16" fillId="0" borderId="0" xfId="0" applyNumberFormat="1" applyFont="1" applyAlignment="1">
      <alignment horizontal="right" vertical="center" wrapText="1"/>
    </xf>
    <xf numFmtId="0" fontId="21" fillId="0" borderId="0" xfId="0" applyFont="1" applyAlignment="1">
      <alignment vertical="center" wrapText="1"/>
    </xf>
    <xf numFmtId="0" fontId="21" fillId="0" borderId="0" xfId="0" applyFont="1" applyAlignment="1">
      <alignment horizontal="right" vertical="center" wrapText="1"/>
    </xf>
    <xf numFmtId="37" fontId="21" fillId="0" borderId="0" xfId="0" applyNumberFormat="1" applyFont="1" applyAlignment="1">
      <alignment horizontal="right" vertical="center" wrapText="1"/>
    </xf>
    <xf numFmtId="0" fontId="19" fillId="0" borderId="2" xfId="0" applyFont="1" applyBorder="1" applyAlignment="1">
      <alignment vertical="center" wrapText="1"/>
    </xf>
    <xf numFmtId="0" fontId="22" fillId="0" borderId="0" xfId="0" applyFont="1" applyAlignment="1">
      <alignment vertical="center" wrapText="1"/>
    </xf>
    <xf numFmtId="0" fontId="22" fillId="0" borderId="0" xfId="0" applyFont="1" applyAlignment="1">
      <alignment horizontal="right" vertical="center" wrapText="1"/>
    </xf>
    <xf numFmtId="37" fontId="22" fillId="0" borderId="0" xfId="0" applyNumberFormat="1" applyFont="1" applyAlignment="1">
      <alignment horizontal="right" vertical="center" wrapText="1"/>
    </xf>
    <xf numFmtId="0" fontId="19" fillId="0" borderId="1" xfId="0" applyFont="1" applyBorder="1" applyAlignment="1">
      <alignment vertical="center" wrapText="1"/>
    </xf>
    <xf numFmtId="0" fontId="20" fillId="0" borderId="0" xfId="0" applyFont="1" applyAlignment="1">
      <alignment wrapText="1"/>
    </xf>
    <xf numFmtId="0" fontId="19" fillId="3" borderId="1" xfId="0" applyFont="1" applyFill="1" applyBorder="1" applyAlignment="1">
      <alignment vertical="center" wrapText="1"/>
    </xf>
    <xf numFmtId="0" fontId="20" fillId="3" borderId="0" xfId="0" applyFont="1" applyFill="1" applyAlignment="1">
      <alignment wrapText="1"/>
    </xf>
    <xf numFmtId="3" fontId="19" fillId="0" borderId="2" xfId="0" applyNumberFormat="1" applyFont="1" applyBorder="1" applyAlignment="1">
      <alignment vertical="center" wrapText="1"/>
    </xf>
    <xf numFmtId="0" fontId="19" fillId="0" borderId="0" xfId="0" applyFont="1" applyAlignment="1">
      <alignment wrapText="1"/>
    </xf>
    <xf numFmtId="3" fontId="19" fillId="3" borderId="2" xfId="0" applyNumberFormat="1" applyFont="1" applyFill="1" applyBorder="1" applyAlignment="1">
      <alignment vertical="center" wrapText="1"/>
    </xf>
    <xf numFmtId="0" fontId="19" fillId="3" borderId="2" xfId="0" applyFont="1" applyFill="1" applyBorder="1" applyAlignment="1">
      <alignment vertical="center" wrapText="1"/>
    </xf>
    <xf numFmtId="0" fontId="19" fillId="3" borderId="0" xfId="0" applyFont="1" applyFill="1" applyAlignment="1">
      <alignment wrapText="1"/>
    </xf>
    <xf numFmtId="0" fontId="17" fillId="0" borderId="0" xfId="0" applyFont="1" applyAlignment="1">
      <alignment wrapText="1"/>
    </xf>
    <xf numFmtId="0" fontId="17" fillId="0" borderId="2" xfId="8" applyFont="1" applyBorder="1" applyAlignment="1">
      <alignment horizontal="right" vertical="center" wrapText="1"/>
    </xf>
    <xf numFmtId="3" fontId="17" fillId="0" borderId="2" xfId="0" applyNumberFormat="1" applyFont="1" applyBorder="1" applyAlignment="1">
      <alignment horizontal="center"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0" fontId="8" fillId="0" borderId="9" xfId="0" applyFont="1" applyBorder="1" applyAlignment="1">
      <alignment horizontal="left" vertical="center" wrapText="1"/>
    </xf>
    <xf numFmtId="0" fontId="17" fillId="0" borderId="9" xfId="0" applyFont="1" applyBorder="1" applyAlignment="1">
      <alignment wrapText="1"/>
    </xf>
    <xf numFmtId="170" fontId="8" fillId="0" borderId="0" xfId="0" applyNumberFormat="1" applyFont="1" applyAlignment="1">
      <alignment wrapText="1"/>
    </xf>
    <xf numFmtId="43" fontId="21" fillId="0" borderId="0" xfId="1" applyFont="1" applyAlignment="1">
      <alignment vertical="center" wrapText="1"/>
    </xf>
    <xf numFmtId="0" fontId="17" fillId="0" borderId="0" xfId="0" quotePrefix="1" applyFont="1" applyAlignment="1">
      <alignment wrapText="1"/>
    </xf>
    <xf numFmtId="0" fontId="23" fillId="0" borderId="9" xfId="0" applyFont="1" applyBorder="1" applyAlignment="1">
      <alignment horizontal="center" vertical="center" wrapText="1"/>
    </xf>
    <xf numFmtId="0" fontId="14" fillId="0" borderId="9" xfId="0" applyFont="1" applyBorder="1" applyAlignment="1">
      <alignment horizontal="center" vertical="center" wrapText="1"/>
    </xf>
    <xf numFmtId="0" fontId="19" fillId="0" borderId="9" xfId="0" applyFont="1" applyBorder="1" applyAlignment="1">
      <alignment horizontal="center" vertical="center" wrapText="1"/>
    </xf>
    <xf numFmtId="44" fontId="19" fillId="0" borderId="9" xfId="6" applyFont="1" applyFill="1" applyBorder="1" applyAlignment="1">
      <alignment horizontal="center" vertical="center" wrapText="1"/>
    </xf>
    <xf numFmtId="0" fontId="19" fillId="0" borderId="9" xfId="0" applyFont="1" applyBorder="1" applyAlignment="1">
      <alignment vertical="center" wrapText="1"/>
    </xf>
    <xf numFmtId="0" fontId="1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17" fillId="0" borderId="9" xfId="0" applyFont="1" applyBorder="1" applyAlignment="1">
      <alignment horizontal="center" vertical="center"/>
    </xf>
    <xf numFmtId="0" fontId="17" fillId="0" borderId="9" xfId="0" applyFont="1" applyBorder="1" applyAlignment="1">
      <alignment horizontal="left" vertical="center" wrapText="1"/>
    </xf>
    <xf numFmtId="37" fontId="17" fillId="0" borderId="9" xfId="0" applyNumberFormat="1" applyFont="1" applyBorder="1" applyAlignment="1">
      <alignment horizontal="right" vertical="center" wrapText="1"/>
    </xf>
    <xf numFmtId="43" fontId="17" fillId="0" borderId="9" xfId="1" applyFont="1" applyBorder="1" applyAlignment="1">
      <alignment horizontal="right" vertical="center" wrapText="1"/>
    </xf>
    <xf numFmtId="37" fontId="8" fillId="0" borderId="9" xfId="0" applyNumberFormat="1" applyFont="1" applyBorder="1" applyAlignment="1">
      <alignment horizontal="right" vertical="center" wrapText="1"/>
    </xf>
    <xf numFmtId="0" fontId="17" fillId="0" borderId="9" xfId="0" applyFont="1" applyBorder="1" applyAlignment="1">
      <alignment horizontal="right" vertical="center" wrapText="1"/>
    </xf>
    <xf numFmtId="0" fontId="24" fillId="0" borderId="0" xfId="0" applyFont="1" applyAlignment="1">
      <alignment horizontal="left" vertical="center" wrapText="1"/>
    </xf>
    <xf numFmtId="0" fontId="26" fillId="0" borderId="0" xfId="0" applyFont="1" applyAlignment="1">
      <alignment vertical="center" wrapText="1"/>
    </xf>
    <xf numFmtId="0" fontId="13" fillId="0" borderId="0" xfId="0" applyFont="1" applyAlignment="1">
      <alignment horizontal="right" vertical="center" wrapText="1"/>
    </xf>
    <xf numFmtId="3" fontId="13" fillId="0" borderId="0" xfId="1" applyNumberFormat="1" applyFont="1" applyFill="1" applyAlignment="1">
      <alignment horizontal="right" vertical="center" wrapText="1"/>
    </xf>
    <xf numFmtId="3" fontId="13" fillId="0" borderId="0" xfId="0" applyNumberFormat="1" applyFont="1" applyAlignment="1">
      <alignment horizontal="right" vertical="center" wrapText="1"/>
    </xf>
    <xf numFmtId="44" fontId="19" fillId="0" borderId="9" xfId="6" applyFont="1" applyBorder="1" applyAlignment="1">
      <alignment vertical="center" wrapText="1"/>
    </xf>
    <xf numFmtId="166" fontId="17" fillId="0" borderId="9" xfId="1" applyNumberFormat="1" applyFont="1" applyBorder="1" applyAlignment="1">
      <alignment horizontal="right" vertical="center" wrapText="1"/>
    </xf>
    <xf numFmtId="166" fontId="17" fillId="0" borderId="9" xfId="1" applyNumberFormat="1" applyFont="1" applyFill="1" applyBorder="1" applyAlignment="1">
      <alignment horizontal="right" vertical="center" wrapText="1"/>
    </xf>
    <xf numFmtId="43" fontId="17" fillId="0" borderId="9" xfId="1" applyFont="1" applyFill="1" applyBorder="1" applyAlignment="1">
      <alignment horizontal="left" vertical="center" wrapText="1"/>
    </xf>
    <xf numFmtId="43" fontId="17" fillId="0" borderId="9" xfId="1" applyFont="1" applyFill="1" applyBorder="1" applyAlignment="1">
      <alignment horizontal="right" vertical="center" wrapText="1"/>
    </xf>
    <xf numFmtId="0" fontId="25" fillId="0" borderId="0" xfId="0" applyFont="1" applyAlignment="1">
      <alignment horizontal="center" vertical="center" wrapText="1"/>
    </xf>
    <xf numFmtId="0" fontId="17" fillId="0" borderId="9" xfId="0" applyFont="1" applyBorder="1" applyAlignment="1">
      <alignment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37" fontId="27" fillId="0" borderId="0" xfId="0" applyNumberFormat="1" applyFont="1" applyAlignment="1">
      <alignment horizontal="right" vertical="center" wrapText="1"/>
    </xf>
    <xf numFmtId="0" fontId="17" fillId="0" borderId="9" xfId="0" applyFont="1" applyBorder="1" applyAlignment="1">
      <alignment horizontal="left" vertical="center" wrapText="1"/>
    </xf>
    <xf numFmtId="37" fontId="9" fillId="0" borderId="9" xfId="6" applyNumberFormat="1" applyFont="1" applyFill="1" applyBorder="1" applyAlignment="1">
      <alignment horizontal="center" vertical="center" wrapText="1"/>
    </xf>
    <xf numFmtId="43" fontId="9" fillId="0" borderId="9" xfId="1" applyFont="1" applyFill="1" applyBorder="1" applyAlignment="1">
      <alignment horizontal="center" vertical="center" wrapText="1"/>
    </xf>
    <xf numFmtId="3" fontId="9" fillId="0" borderId="14" xfId="1" applyNumberFormat="1" applyFont="1" applyFill="1" applyBorder="1" applyAlignment="1">
      <alignment horizontal="center" vertical="center" wrapText="1"/>
    </xf>
    <xf numFmtId="3" fontId="9" fillId="0" borderId="15" xfId="1" applyNumberFormat="1" applyFont="1" applyFill="1" applyBorder="1" applyAlignment="1">
      <alignment horizontal="center" vertical="center" wrapText="1"/>
    </xf>
    <xf numFmtId="3" fontId="9" fillId="0" borderId="9" xfId="1"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AAED98F-D60E-4B66-B516-071CB7FA8E8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F1B9DD1F-6B10-4163-B51C-78A11210ED83}"/>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76"/>
  <sheetViews>
    <sheetView topLeftCell="E1" zoomScaleNormal="100" zoomScaleSheetLayoutView="100" workbookViewId="0">
      <selection activeCell="G22" sqref="G2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4.85546875" style="4" customWidth="1"/>
    <col min="9" max="9" width="34.8554687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25" customFormat="1" ht="47.25" x14ac:dyDescent="0.25">
      <c r="A1" s="24" t="str">
        <f t="shared" ref="A1:A57" si="0">G1&amp;"+1"</f>
        <v>TP7NT2_D1+1</v>
      </c>
      <c r="B1" s="24" t="str">
        <f t="shared" ref="B1:B57" si="1">G1&amp;"+2"</f>
        <v>TP7NT2_D1+2</v>
      </c>
      <c r="C1" s="24" t="str">
        <f t="shared" ref="C1:C57" si="2">G1&amp;"+3"</f>
        <v>TP7NT2_D1+3</v>
      </c>
      <c r="D1" s="24" t="str">
        <f t="shared" ref="D1:D57" si="3">G1&amp;"+4"</f>
        <v>TP7NT2_D1+4</v>
      </c>
      <c r="E1" s="58" t="s">
        <v>16</v>
      </c>
      <c r="F1" s="26"/>
      <c r="G1" s="26" t="s">
        <v>25</v>
      </c>
      <c r="H1" s="27" t="s">
        <v>24</v>
      </c>
      <c r="I1" s="27" t="s">
        <v>30</v>
      </c>
      <c r="J1" s="27" t="s">
        <v>24</v>
      </c>
      <c r="K1" s="27" t="s">
        <v>31</v>
      </c>
      <c r="L1" s="26">
        <v>900</v>
      </c>
      <c r="M1" s="26">
        <v>450</v>
      </c>
      <c r="N1" s="26">
        <v>300</v>
      </c>
      <c r="O1" s="26">
        <v>200</v>
      </c>
      <c r="P1" s="28"/>
      <c r="Q1" s="28"/>
      <c r="R1" s="28"/>
      <c r="S1" s="28"/>
      <c r="T1" s="29" t="str">
        <f t="shared" ref="T1:T15" si="4">G1</f>
        <v>TP7NT2_D1</v>
      </c>
      <c r="U1" s="30"/>
      <c r="V1" s="30"/>
      <c r="W1" s="30"/>
      <c r="X1" s="30"/>
      <c r="Y1" s="31">
        <f>U1/L1</f>
        <v>0</v>
      </c>
      <c r="Z1" s="31"/>
      <c r="AA1" s="31"/>
      <c r="AB1" s="31"/>
      <c r="AC1" s="30"/>
      <c r="AD1" s="30"/>
      <c r="AE1" s="30"/>
      <c r="AF1" s="30"/>
      <c r="AG1" s="32"/>
      <c r="AH1" s="32"/>
      <c r="AI1" s="32"/>
      <c r="AJ1" s="32"/>
      <c r="AK1" s="60">
        <v>8.6917647058823526</v>
      </c>
      <c r="AL1" s="33"/>
      <c r="AM1" s="34" t="e">
        <f>ROUNDDOWN(AK1*#REF!/#REF!,1)</f>
        <v>#REF!</v>
      </c>
      <c r="AN1" s="30" t="e">
        <f t="shared" ref="AN1:AQ50" si="5">L1*$AM1</f>
        <v>#REF!</v>
      </c>
      <c r="AO1" s="30" t="e">
        <f t="shared" si="5"/>
        <v>#REF!</v>
      </c>
      <c r="AP1" s="30" t="e">
        <f t="shared" si="5"/>
        <v>#REF!</v>
      </c>
      <c r="AQ1" s="30" t="e">
        <f t="shared" si="5"/>
        <v>#REF!</v>
      </c>
      <c r="AR1" s="30" t="e">
        <f t="shared" ref="AR1:AU50" si="6">IF(AN1&lt;1000,ROUND(AN1,-1),ROUND(AN1,-2))</f>
        <v>#REF!</v>
      </c>
      <c r="AS1" s="30" t="e">
        <f t="shared" si="6"/>
        <v>#REF!</v>
      </c>
      <c r="AT1" s="30" t="e">
        <f t="shared" si="6"/>
        <v>#REF!</v>
      </c>
      <c r="AU1" s="30" t="e">
        <f t="shared" si="6"/>
        <v>#REF!</v>
      </c>
      <c r="AV1" s="35"/>
      <c r="AW1" s="58" t="s">
        <v>16</v>
      </c>
      <c r="AX1" s="36"/>
      <c r="AY1" s="37">
        <v>100</v>
      </c>
    </row>
    <row r="2" spans="1:51" s="25" customFormat="1" ht="15.75" hidden="1" x14ac:dyDescent="0.25">
      <c r="A2" s="24"/>
      <c r="B2" s="24"/>
      <c r="C2" s="24"/>
      <c r="D2" s="24"/>
      <c r="E2" s="58"/>
      <c r="F2" s="26"/>
      <c r="G2" s="26"/>
      <c r="H2" s="27"/>
      <c r="I2" s="27"/>
      <c r="J2" s="27"/>
      <c r="K2" s="27"/>
      <c r="L2" s="26"/>
      <c r="M2" s="26"/>
      <c r="N2" s="26"/>
      <c r="O2" s="26"/>
      <c r="P2" s="28"/>
      <c r="Q2" s="28"/>
      <c r="R2" s="28"/>
      <c r="S2" s="28"/>
      <c r="T2" s="29"/>
      <c r="U2" s="30"/>
      <c r="V2" s="30"/>
      <c r="W2" s="30"/>
      <c r="X2" s="30"/>
      <c r="Y2" s="31"/>
      <c r="Z2" s="31"/>
      <c r="AA2" s="31"/>
      <c r="AB2" s="31"/>
      <c r="AC2" s="30"/>
      <c r="AD2" s="30"/>
      <c r="AE2" s="30"/>
      <c r="AF2" s="30"/>
      <c r="AG2" s="32"/>
      <c r="AH2" s="32"/>
      <c r="AI2" s="32"/>
      <c r="AJ2" s="32"/>
      <c r="AK2" s="60"/>
      <c r="AL2" s="33"/>
      <c r="AM2" s="34"/>
      <c r="AN2" s="30"/>
      <c r="AO2" s="30"/>
      <c r="AP2" s="30"/>
      <c r="AQ2" s="30"/>
      <c r="AR2" s="30"/>
      <c r="AS2" s="30"/>
      <c r="AT2" s="30"/>
      <c r="AU2" s="30"/>
      <c r="AV2" s="35"/>
      <c r="AW2" s="58"/>
      <c r="AX2" s="36"/>
      <c r="AY2" s="37"/>
    </row>
    <row r="3" spans="1:51" s="25" customFormat="1" ht="15.75" hidden="1" x14ac:dyDescent="0.25">
      <c r="A3" s="24"/>
      <c r="B3" s="24"/>
      <c r="C3" s="24"/>
      <c r="D3" s="24"/>
      <c r="E3" s="58"/>
      <c r="F3" s="26"/>
      <c r="G3" s="26"/>
      <c r="H3" s="27"/>
      <c r="I3" s="27"/>
      <c r="J3" s="27"/>
      <c r="K3" s="27"/>
      <c r="L3" s="26"/>
      <c r="M3" s="26"/>
      <c r="N3" s="26"/>
      <c r="O3" s="26"/>
      <c r="P3" s="28"/>
      <c r="Q3" s="28"/>
      <c r="R3" s="28"/>
      <c r="S3" s="28"/>
      <c r="T3" s="29"/>
      <c r="U3" s="30"/>
      <c r="V3" s="30"/>
      <c r="W3" s="30"/>
      <c r="X3" s="30"/>
      <c r="Y3" s="31"/>
      <c r="Z3" s="31"/>
      <c r="AA3" s="31"/>
      <c r="AB3" s="31"/>
      <c r="AC3" s="30"/>
      <c r="AD3" s="30"/>
      <c r="AE3" s="30"/>
      <c r="AF3" s="30"/>
      <c r="AG3" s="32"/>
      <c r="AH3" s="32"/>
      <c r="AI3" s="32"/>
      <c r="AJ3" s="32"/>
      <c r="AK3" s="60"/>
      <c r="AL3" s="33"/>
      <c r="AM3" s="34"/>
      <c r="AN3" s="30"/>
      <c r="AO3" s="30"/>
      <c r="AP3" s="30"/>
      <c r="AQ3" s="30"/>
      <c r="AR3" s="30"/>
      <c r="AS3" s="30"/>
      <c r="AT3" s="30"/>
      <c r="AU3" s="30"/>
      <c r="AV3" s="35"/>
      <c r="AW3" s="58"/>
      <c r="AX3" s="36"/>
      <c r="AY3" s="37"/>
    </row>
    <row r="4" spans="1:51" s="25" customFormat="1" ht="15.75" hidden="1" x14ac:dyDescent="0.25">
      <c r="A4" s="24"/>
      <c r="B4" s="24"/>
      <c r="C4" s="24"/>
      <c r="D4" s="24"/>
      <c r="E4" s="58"/>
      <c r="F4" s="26"/>
      <c r="G4" s="26"/>
      <c r="H4" s="27"/>
      <c r="I4" s="27"/>
      <c r="J4" s="27"/>
      <c r="K4" s="27"/>
      <c r="L4" s="26"/>
      <c r="M4" s="26"/>
      <c r="N4" s="26"/>
      <c r="O4" s="26"/>
      <c r="P4" s="28"/>
      <c r="Q4" s="28"/>
      <c r="R4" s="28"/>
      <c r="S4" s="28"/>
      <c r="T4" s="29"/>
      <c r="U4" s="30"/>
      <c r="V4" s="30"/>
      <c r="W4" s="30"/>
      <c r="X4" s="30"/>
      <c r="Y4" s="31"/>
      <c r="Z4" s="31"/>
      <c r="AA4" s="31"/>
      <c r="AB4" s="31"/>
      <c r="AC4" s="30"/>
      <c r="AD4" s="30"/>
      <c r="AE4" s="30"/>
      <c r="AF4" s="30"/>
      <c r="AG4" s="32"/>
      <c r="AH4" s="32"/>
      <c r="AI4" s="32"/>
      <c r="AJ4" s="32"/>
      <c r="AK4" s="60"/>
      <c r="AL4" s="33"/>
      <c r="AM4" s="34"/>
      <c r="AN4" s="30"/>
      <c r="AO4" s="30"/>
      <c r="AP4" s="30"/>
      <c r="AQ4" s="30"/>
      <c r="AR4" s="30"/>
      <c r="AS4" s="30"/>
      <c r="AT4" s="30"/>
      <c r="AU4" s="30"/>
      <c r="AV4" s="35"/>
      <c r="AW4" s="58"/>
      <c r="AX4" s="36"/>
      <c r="AY4" s="37"/>
    </row>
    <row r="5" spans="1:51" s="25" customFormat="1" ht="15.75" hidden="1" x14ac:dyDescent="0.25">
      <c r="A5" s="24"/>
      <c r="B5" s="24"/>
      <c r="C5" s="24"/>
      <c r="D5" s="24"/>
      <c r="E5" s="58"/>
      <c r="F5" s="26"/>
      <c r="G5" s="26"/>
      <c r="H5" s="27"/>
      <c r="I5" s="27"/>
      <c r="J5" s="27"/>
      <c r="K5" s="27"/>
      <c r="L5" s="26"/>
      <c r="M5" s="26"/>
      <c r="N5" s="26"/>
      <c r="O5" s="26"/>
      <c r="P5" s="28"/>
      <c r="Q5" s="28"/>
      <c r="R5" s="28"/>
      <c r="S5" s="28"/>
      <c r="T5" s="29"/>
      <c r="U5" s="30"/>
      <c r="V5" s="30"/>
      <c r="W5" s="30"/>
      <c r="X5" s="30"/>
      <c r="Y5" s="31"/>
      <c r="Z5" s="31"/>
      <c r="AA5" s="31"/>
      <c r="AB5" s="31"/>
      <c r="AC5" s="30"/>
      <c r="AD5" s="30"/>
      <c r="AE5" s="30"/>
      <c r="AF5" s="30"/>
      <c r="AG5" s="32"/>
      <c r="AH5" s="32"/>
      <c r="AI5" s="32"/>
      <c r="AJ5" s="32"/>
      <c r="AK5" s="60"/>
      <c r="AL5" s="33"/>
      <c r="AM5" s="34"/>
      <c r="AN5" s="30"/>
      <c r="AO5" s="30"/>
      <c r="AP5" s="30"/>
      <c r="AQ5" s="30"/>
      <c r="AR5" s="30"/>
      <c r="AS5" s="30"/>
      <c r="AT5" s="30"/>
      <c r="AU5" s="30"/>
      <c r="AV5" s="35"/>
      <c r="AW5" s="58"/>
      <c r="AX5" s="36"/>
      <c r="AY5" s="37"/>
    </row>
    <row r="6" spans="1:51" s="25" customFormat="1" ht="15.75" hidden="1" x14ac:dyDescent="0.25">
      <c r="A6" s="24"/>
      <c r="B6" s="24"/>
      <c r="C6" s="24"/>
      <c r="D6" s="24"/>
      <c r="E6" s="58"/>
      <c r="F6" s="26"/>
      <c r="G6" s="26"/>
      <c r="H6" s="27"/>
      <c r="I6" s="27"/>
      <c r="J6" s="27"/>
      <c r="K6" s="27"/>
      <c r="L6" s="26"/>
      <c r="M6" s="26"/>
      <c r="N6" s="26"/>
      <c r="O6" s="26"/>
      <c r="P6" s="28"/>
      <c r="Q6" s="28"/>
      <c r="R6" s="28"/>
      <c r="S6" s="28"/>
      <c r="T6" s="29"/>
      <c r="U6" s="30"/>
      <c r="V6" s="30"/>
      <c r="W6" s="30"/>
      <c r="X6" s="30"/>
      <c r="Y6" s="31"/>
      <c r="Z6" s="31"/>
      <c r="AA6" s="31"/>
      <c r="AB6" s="31"/>
      <c r="AC6" s="30"/>
      <c r="AD6" s="30"/>
      <c r="AE6" s="30"/>
      <c r="AF6" s="30"/>
      <c r="AG6" s="32"/>
      <c r="AH6" s="32"/>
      <c r="AI6" s="32"/>
      <c r="AJ6" s="32"/>
      <c r="AK6" s="60"/>
      <c r="AL6" s="33"/>
      <c r="AM6" s="34"/>
      <c r="AN6" s="30"/>
      <c r="AO6" s="30"/>
      <c r="AP6" s="30"/>
      <c r="AQ6" s="30"/>
      <c r="AR6" s="30"/>
      <c r="AS6" s="30"/>
      <c r="AT6" s="30"/>
      <c r="AU6" s="30"/>
      <c r="AV6" s="35"/>
      <c r="AW6" s="58"/>
      <c r="AX6" s="36"/>
      <c r="AY6" s="37"/>
    </row>
    <row r="7" spans="1:51" s="25" customFormat="1" ht="15.75" hidden="1" x14ac:dyDescent="0.25">
      <c r="A7" s="24"/>
      <c r="B7" s="24"/>
      <c r="C7" s="24"/>
      <c r="D7" s="24"/>
      <c r="E7" s="58"/>
      <c r="F7" s="26"/>
      <c r="G7" s="26"/>
      <c r="H7" s="27"/>
      <c r="I7" s="27"/>
      <c r="J7" s="27"/>
      <c r="K7" s="27"/>
      <c r="L7" s="26"/>
      <c r="M7" s="26"/>
      <c r="N7" s="26"/>
      <c r="O7" s="26"/>
      <c r="P7" s="28"/>
      <c r="Q7" s="28"/>
      <c r="R7" s="28"/>
      <c r="S7" s="28"/>
      <c r="T7" s="29"/>
      <c r="U7" s="30"/>
      <c r="V7" s="30"/>
      <c r="W7" s="30"/>
      <c r="X7" s="30"/>
      <c r="Y7" s="31"/>
      <c r="Z7" s="31"/>
      <c r="AA7" s="31"/>
      <c r="AB7" s="31"/>
      <c r="AC7" s="30"/>
      <c r="AD7" s="30"/>
      <c r="AE7" s="30"/>
      <c r="AF7" s="30"/>
      <c r="AG7" s="32"/>
      <c r="AH7" s="32"/>
      <c r="AI7" s="32"/>
      <c r="AJ7" s="32"/>
      <c r="AK7" s="60"/>
      <c r="AL7" s="33"/>
      <c r="AM7" s="34"/>
      <c r="AN7" s="30"/>
      <c r="AO7" s="30"/>
      <c r="AP7" s="30"/>
      <c r="AQ7" s="30"/>
      <c r="AR7" s="30"/>
      <c r="AS7" s="30"/>
      <c r="AT7" s="30"/>
      <c r="AU7" s="30"/>
      <c r="AV7" s="35"/>
      <c r="AW7" s="58"/>
      <c r="AX7" s="36"/>
      <c r="AY7" s="37"/>
    </row>
    <row r="8" spans="1:51" s="25" customFormat="1" ht="47.25" x14ac:dyDescent="0.25">
      <c r="A8" s="24" t="str">
        <f t="shared" si="0"/>
        <v>TP7NT2_D2+1</v>
      </c>
      <c r="B8" s="24" t="str">
        <f t="shared" si="1"/>
        <v>TP7NT2_D2+2</v>
      </c>
      <c r="C8" s="24" t="str">
        <f t="shared" si="2"/>
        <v>TP7NT2_D2+3</v>
      </c>
      <c r="D8" s="24" t="str">
        <f t="shared" si="3"/>
        <v>TP7NT2_D2+4</v>
      </c>
      <c r="E8" s="58" t="s">
        <v>16</v>
      </c>
      <c r="F8" s="26"/>
      <c r="G8" s="26" t="s">
        <v>26</v>
      </c>
      <c r="H8" s="27" t="s">
        <v>24</v>
      </c>
      <c r="I8" s="27" t="s">
        <v>31</v>
      </c>
      <c r="J8" s="27" t="s">
        <v>24</v>
      </c>
      <c r="K8" s="27" t="s">
        <v>55</v>
      </c>
      <c r="L8" s="26">
        <v>500</v>
      </c>
      <c r="M8" s="26">
        <v>250</v>
      </c>
      <c r="N8" s="26">
        <v>200</v>
      </c>
      <c r="O8" s="26">
        <v>160</v>
      </c>
      <c r="P8" s="28"/>
      <c r="Q8" s="28"/>
      <c r="R8" s="28"/>
      <c r="S8" s="28"/>
      <c r="T8" s="29" t="str">
        <f t="shared" si="4"/>
        <v>TP7NT2_D2</v>
      </c>
      <c r="U8" s="30"/>
      <c r="V8" s="30"/>
      <c r="W8" s="30"/>
      <c r="X8" s="30"/>
      <c r="Y8" s="31">
        <f>U8/L8</f>
        <v>0</v>
      </c>
      <c r="Z8" s="31"/>
      <c r="AA8" s="31"/>
      <c r="AB8" s="31"/>
      <c r="AC8" s="30"/>
      <c r="AD8" s="30"/>
      <c r="AE8" s="30"/>
      <c r="AF8" s="30"/>
      <c r="AG8" s="32"/>
      <c r="AH8" s="32"/>
      <c r="AI8" s="32"/>
      <c r="AJ8" s="32"/>
      <c r="AK8" s="60">
        <v>8.8828571428571426</v>
      </c>
      <c r="AL8" s="33"/>
      <c r="AM8" s="34" t="e">
        <f>ROUNDDOWN(AK8*#REF!/#REF!,1)</f>
        <v>#REF!</v>
      </c>
      <c r="AN8" s="30" t="e">
        <f t="shared" si="5"/>
        <v>#REF!</v>
      </c>
      <c r="AO8" s="30" t="e">
        <f t="shared" si="5"/>
        <v>#REF!</v>
      </c>
      <c r="AP8" s="30" t="e">
        <f t="shared" si="5"/>
        <v>#REF!</v>
      </c>
      <c r="AQ8" s="30" t="e">
        <f t="shared" si="5"/>
        <v>#REF!</v>
      </c>
      <c r="AR8" s="30" t="e">
        <f t="shared" si="6"/>
        <v>#REF!</v>
      </c>
      <c r="AS8" s="30" t="e">
        <f t="shared" si="6"/>
        <v>#REF!</v>
      </c>
      <c r="AT8" s="30" t="e">
        <f t="shared" si="6"/>
        <v>#REF!</v>
      </c>
      <c r="AU8" s="30" t="e">
        <f t="shared" si="6"/>
        <v>#REF!</v>
      </c>
      <c r="AV8" s="35"/>
      <c r="AW8" s="58" t="s">
        <v>16</v>
      </c>
      <c r="AX8" s="36"/>
      <c r="AY8" s="37"/>
    </row>
    <row r="9" spans="1:51" s="25" customFormat="1" ht="15.75" hidden="1" x14ac:dyDescent="0.25">
      <c r="A9" s="24"/>
      <c r="B9" s="24"/>
      <c r="C9" s="24"/>
      <c r="D9" s="24"/>
      <c r="E9" s="58"/>
      <c r="F9" s="26"/>
      <c r="G9" s="26"/>
      <c r="H9" s="27"/>
      <c r="I9" s="27"/>
      <c r="J9" s="27"/>
      <c r="K9" s="27"/>
      <c r="L9" s="26"/>
      <c r="M9" s="26"/>
      <c r="N9" s="26"/>
      <c r="O9" s="26"/>
      <c r="P9" s="28"/>
      <c r="Q9" s="28"/>
      <c r="R9" s="28"/>
      <c r="S9" s="28"/>
      <c r="T9" s="29"/>
      <c r="U9" s="30"/>
      <c r="V9" s="30"/>
      <c r="W9" s="30"/>
      <c r="X9" s="30"/>
      <c r="Y9" s="31"/>
      <c r="Z9" s="31"/>
      <c r="AA9" s="31"/>
      <c r="AB9" s="31"/>
      <c r="AC9" s="30"/>
      <c r="AD9" s="30"/>
      <c r="AE9" s="30"/>
      <c r="AF9" s="30"/>
      <c r="AG9" s="32"/>
      <c r="AH9" s="32"/>
      <c r="AI9" s="32"/>
      <c r="AJ9" s="32"/>
      <c r="AK9" s="60"/>
      <c r="AL9" s="33"/>
      <c r="AM9" s="34"/>
      <c r="AN9" s="30"/>
      <c r="AO9" s="30"/>
      <c r="AP9" s="30"/>
      <c r="AQ9" s="30"/>
      <c r="AR9" s="30"/>
      <c r="AS9" s="30"/>
      <c r="AT9" s="30"/>
      <c r="AU9" s="30"/>
      <c r="AV9" s="35"/>
      <c r="AW9" s="58"/>
      <c r="AX9" s="36"/>
      <c r="AY9" s="37"/>
    </row>
    <row r="10" spans="1:51" s="25" customFormat="1" ht="15.75" hidden="1" x14ac:dyDescent="0.25">
      <c r="A10" s="24"/>
      <c r="B10" s="24"/>
      <c r="C10" s="24"/>
      <c r="D10" s="24"/>
      <c r="E10" s="58"/>
      <c r="F10" s="26"/>
      <c r="G10" s="26"/>
      <c r="H10" s="27"/>
      <c r="I10" s="27"/>
      <c r="J10" s="27"/>
      <c r="K10" s="27"/>
      <c r="L10" s="26"/>
      <c r="M10" s="26"/>
      <c r="N10" s="26"/>
      <c r="O10" s="26"/>
      <c r="P10" s="28"/>
      <c r="Q10" s="28"/>
      <c r="R10" s="28"/>
      <c r="S10" s="28"/>
      <c r="T10" s="29"/>
      <c r="U10" s="30"/>
      <c r="V10" s="30"/>
      <c r="W10" s="30"/>
      <c r="X10" s="30"/>
      <c r="Y10" s="31"/>
      <c r="Z10" s="31"/>
      <c r="AA10" s="31"/>
      <c r="AB10" s="31"/>
      <c r="AC10" s="30"/>
      <c r="AD10" s="30"/>
      <c r="AE10" s="30"/>
      <c r="AF10" s="30"/>
      <c r="AG10" s="32"/>
      <c r="AH10" s="32"/>
      <c r="AI10" s="32"/>
      <c r="AJ10" s="32"/>
      <c r="AK10" s="60"/>
      <c r="AL10" s="33"/>
      <c r="AM10" s="34"/>
      <c r="AN10" s="30"/>
      <c r="AO10" s="30"/>
      <c r="AP10" s="30"/>
      <c r="AQ10" s="30"/>
      <c r="AR10" s="30"/>
      <c r="AS10" s="30"/>
      <c r="AT10" s="30"/>
      <c r="AU10" s="30"/>
      <c r="AV10" s="35"/>
      <c r="AW10" s="58"/>
      <c r="AX10" s="36"/>
      <c r="AY10" s="37"/>
    </row>
    <row r="11" spans="1:51" s="25" customFormat="1" ht="15.75" hidden="1" x14ac:dyDescent="0.25">
      <c r="A11" s="24"/>
      <c r="B11" s="24"/>
      <c r="C11" s="24"/>
      <c r="D11" s="24"/>
      <c r="E11" s="58"/>
      <c r="F11" s="26"/>
      <c r="G11" s="26"/>
      <c r="H11" s="27"/>
      <c r="I11" s="27"/>
      <c r="J11" s="27"/>
      <c r="K11" s="27"/>
      <c r="L11" s="26"/>
      <c r="M11" s="26"/>
      <c r="N11" s="26"/>
      <c r="O11" s="26"/>
      <c r="P11" s="28"/>
      <c r="Q11" s="28"/>
      <c r="R11" s="28"/>
      <c r="S11" s="28"/>
      <c r="T11" s="29"/>
      <c r="U11" s="30"/>
      <c r="V11" s="30"/>
      <c r="W11" s="30"/>
      <c r="X11" s="30"/>
      <c r="Y11" s="31"/>
      <c r="Z11" s="31"/>
      <c r="AA11" s="31"/>
      <c r="AB11" s="31"/>
      <c r="AC11" s="30"/>
      <c r="AD11" s="30"/>
      <c r="AE11" s="30"/>
      <c r="AF11" s="30"/>
      <c r="AG11" s="32"/>
      <c r="AH11" s="32"/>
      <c r="AI11" s="32"/>
      <c r="AJ11" s="32"/>
      <c r="AK11" s="60"/>
      <c r="AL11" s="33"/>
      <c r="AM11" s="34"/>
      <c r="AN11" s="30"/>
      <c r="AO11" s="30"/>
      <c r="AP11" s="30"/>
      <c r="AQ11" s="30"/>
      <c r="AR11" s="30"/>
      <c r="AS11" s="30"/>
      <c r="AT11" s="30"/>
      <c r="AU11" s="30"/>
      <c r="AV11" s="35"/>
      <c r="AW11" s="58"/>
      <c r="AX11" s="36"/>
      <c r="AY11" s="37"/>
    </row>
    <row r="12" spans="1:51" s="25" customFormat="1" ht="15.75" hidden="1" x14ac:dyDescent="0.25">
      <c r="A12" s="24"/>
      <c r="B12" s="24"/>
      <c r="C12" s="24"/>
      <c r="D12" s="24"/>
      <c r="E12" s="58"/>
      <c r="F12" s="26"/>
      <c r="G12" s="26"/>
      <c r="H12" s="27"/>
      <c r="I12" s="27"/>
      <c r="J12" s="27"/>
      <c r="K12" s="27"/>
      <c r="L12" s="26"/>
      <c r="M12" s="26"/>
      <c r="N12" s="26"/>
      <c r="O12" s="26"/>
      <c r="P12" s="28"/>
      <c r="Q12" s="28"/>
      <c r="R12" s="28"/>
      <c r="S12" s="28"/>
      <c r="T12" s="29"/>
      <c r="U12" s="30"/>
      <c r="V12" s="30"/>
      <c r="W12" s="30"/>
      <c r="X12" s="30"/>
      <c r="Y12" s="31"/>
      <c r="Z12" s="31"/>
      <c r="AA12" s="31"/>
      <c r="AB12" s="31"/>
      <c r="AC12" s="30"/>
      <c r="AD12" s="30"/>
      <c r="AE12" s="30"/>
      <c r="AF12" s="30"/>
      <c r="AG12" s="32"/>
      <c r="AH12" s="32"/>
      <c r="AI12" s="32"/>
      <c r="AJ12" s="32"/>
      <c r="AK12" s="60"/>
      <c r="AL12" s="33"/>
      <c r="AM12" s="34"/>
      <c r="AN12" s="30"/>
      <c r="AO12" s="30"/>
      <c r="AP12" s="30"/>
      <c r="AQ12" s="30"/>
      <c r="AR12" s="30"/>
      <c r="AS12" s="30"/>
      <c r="AT12" s="30"/>
      <c r="AU12" s="30"/>
      <c r="AV12" s="35"/>
      <c r="AW12" s="58"/>
      <c r="AX12" s="36"/>
      <c r="AY12" s="37"/>
    </row>
    <row r="13" spans="1:51" s="25" customFormat="1" ht="15.75" hidden="1" x14ac:dyDescent="0.25">
      <c r="A13" s="24"/>
      <c r="B13" s="24"/>
      <c r="C13" s="24"/>
      <c r="D13" s="24"/>
      <c r="E13" s="58"/>
      <c r="F13" s="26"/>
      <c r="G13" s="26"/>
      <c r="H13" s="27"/>
      <c r="I13" s="27"/>
      <c r="J13" s="27"/>
      <c r="K13" s="27"/>
      <c r="L13" s="26"/>
      <c r="M13" s="26"/>
      <c r="N13" s="26"/>
      <c r="O13" s="26"/>
      <c r="P13" s="28"/>
      <c r="Q13" s="28"/>
      <c r="R13" s="28"/>
      <c r="S13" s="28"/>
      <c r="T13" s="29"/>
      <c r="U13" s="30"/>
      <c r="V13" s="30"/>
      <c r="W13" s="30"/>
      <c r="X13" s="30"/>
      <c r="Y13" s="31"/>
      <c r="Z13" s="31"/>
      <c r="AA13" s="31"/>
      <c r="AB13" s="31"/>
      <c r="AC13" s="30"/>
      <c r="AD13" s="30"/>
      <c r="AE13" s="30"/>
      <c r="AF13" s="30"/>
      <c r="AG13" s="32"/>
      <c r="AH13" s="32"/>
      <c r="AI13" s="32"/>
      <c r="AJ13" s="32"/>
      <c r="AK13" s="60"/>
      <c r="AL13" s="33"/>
      <c r="AM13" s="34"/>
      <c r="AN13" s="30"/>
      <c r="AO13" s="30"/>
      <c r="AP13" s="30"/>
      <c r="AQ13" s="30"/>
      <c r="AR13" s="30"/>
      <c r="AS13" s="30"/>
      <c r="AT13" s="30"/>
      <c r="AU13" s="30"/>
      <c r="AV13" s="35"/>
      <c r="AW13" s="58"/>
      <c r="AX13" s="36"/>
      <c r="AY13" s="37"/>
    </row>
    <row r="14" spans="1:51" s="25" customFormat="1" ht="15.75" hidden="1" x14ac:dyDescent="0.25">
      <c r="A14" s="24"/>
      <c r="B14" s="24"/>
      <c r="C14" s="24"/>
      <c r="D14" s="24"/>
      <c r="E14" s="58"/>
      <c r="F14" s="26"/>
      <c r="G14" s="26"/>
      <c r="H14" s="27"/>
      <c r="I14" s="27"/>
      <c r="J14" s="27"/>
      <c r="K14" s="27"/>
      <c r="L14" s="26"/>
      <c r="M14" s="26"/>
      <c r="N14" s="26"/>
      <c r="O14" s="26"/>
      <c r="P14" s="28"/>
      <c r="Q14" s="28"/>
      <c r="R14" s="28"/>
      <c r="S14" s="28"/>
      <c r="T14" s="29"/>
      <c r="U14" s="30"/>
      <c r="V14" s="30"/>
      <c r="W14" s="30"/>
      <c r="X14" s="30"/>
      <c r="Y14" s="31"/>
      <c r="Z14" s="31"/>
      <c r="AA14" s="31"/>
      <c r="AB14" s="31"/>
      <c r="AC14" s="30"/>
      <c r="AD14" s="30"/>
      <c r="AE14" s="30"/>
      <c r="AF14" s="30"/>
      <c r="AG14" s="32"/>
      <c r="AH14" s="32"/>
      <c r="AI14" s="32"/>
      <c r="AJ14" s="32"/>
      <c r="AK14" s="60"/>
      <c r="AL14" s="33"/>
      <c r="AM14" s="34"/>
      <c r="AN14" s="30"/>
      <c r="AO14" s="30"/>
      <c r="AP14" s="30"/>
      <c r="AQ14" s="30"/>
      <c r="AR14" s="30"/>
      <c r="AS14" s="30"/>
      <c r="AT14" s="30"/>
      <c r="AU14" s="30"/>
      <c r="AV14" s="35"/>
      <c r="AW14" s="58"/>
      <c r="AX14" s="36"/>
      <c r="AY14" s="37"/>
    </row>
    <row r="15" spans="1:51" s="25" customFormat="1" ht="15.75" x14ac:dyDescent="0.25">
      <c r="A15" s="24" t="str">
        <f t="shared" si="0"/>
        <v>TP52NT+1</v>
      </c>
      <c r="B15" s="24" t="str">
        <f t="shared" si="1"/>
        <v>TP52NT+2</v>
      </c>
      <c r="C15" s="24" t="str">
        <f t="shared" si="2"/>
        <v>TP52NT+3</v>
      </c>
      <c r="D15" s="24" t="str">
        <f t="shared" si="3"/>
        <v>TP52NT+4</v>
      </c>
      <c r="E15" s="25" t="s">
        <v>16</v>
      </c>
      <c r="F15" s="26">
        <v>52</v>
      </c>
      <c r="G15" s="26" t="s">
        <v>29</v>
      </c>
      <c r="H15" s="27" t="s">
        <v>31</v>
      </c>
      <c r="I15" s="27" t="s">
        <v>56</v>
      </c>
      <c r="J15" s="27" t="s">
        <v>31</v>
      </c>
      <c r="K15" s="27" t="s">
        <v>28</v>
      </c>
      <c r="L15" s="26">
        <v>400</v>
      </c>
      <c r="M15" s="26">
        <v>200</v>
      </c>
      <c r="N15" s="26">
        <v>170</v>
      </c>
      <c r="O15" s="26">
        <v>150</v>
      </c>
      <c r="P15" s="28"/>
      <c r="Q15" s="28"/>
      <c r="R15" s="28"/>
      <c r="S15" s="28"/>
      <c r="T15" s="29" t="str">
        <f t="shared" si="4"/>
        <v>TP52NT</v>
      </c>
      <c r="U15" s="30"/>
      <c r="V15" s="30"/>
      <c r="W15" s="30"/>
      <c r="X15" s="30"/>
      <c r="Y15" s="31"/>
      <c r="Z15" s="31"/>
      <c r="AA15" s="31"/>
      <c r="AB15" s="31"/>
      <c r="AC15" s="30"/>
      <c r="AD15" s="30"/>
      <c r="AE15" s="30"/>
      <c r="AF15" s="30"/>
      <c r="AG15" s="32"/>
      <c r="AH15" s="32"/>
      <c r="AI15" s="32"/>
      <c r="AJ15" s="32"/>
      <c r="AK15" s="60">
        <v>13.43</v>
      </c>
      <c r="AL15" s="33"/>
      <c r="AM15" s="34" t="e">
        <f>ROUNDDOWN(AK15*#REF!/#REF!,1)</f>
        <v>#REF!</v>
      </c>
      <c r="AN15" s="30" t="e">
        <f t="shared" si="5"/>
        <v>#REF!</v>
      </c>
      <c r="AO15" s="30" t="e">
        <f t="shared" si="5"/>
        <v>#REF!</v>
      </c>
      <c r="AP15" s="30" t="e">
        <f t="shared" si="5"/>
        <v>#REF!</v>
      </c>
      <c r="AQ15" s="30" t="e">
        <f t="shared" si="5"/>
        <v>#REF!</v>
      </c>
      <c r="AR15" s="30" t="e">
        <f t="shared" si="6"/>
        <v>#REF!</v>
      </c>
      <c r="AS15" s="30" t="e">
        <f t="shared" si="6"/>
        <v>#REF!</v>
      </c>
      <c r="AT15" s="30" t="e">
        <f t="shared" si="6"/>
        <v>#REF!</v>
      </c>
      <c r="AU15" s="30" t="e">
        <f t="shared" si="6"/>
        <v>#REF!</v>
      </c>
      <c r="AV15" s="35"/>
      <c r="AW15" s="25" t="s">
        <v>10</v>
      </c>
      <c r="AX15" s="36"/>
      <c r="AY15" s="37"/>
    </row>
    <row r="16" spans="1:51" s="25" customFormat="1" ht="15.75" hidden="1" x14ac:dyDescent="0.25">
      <c r="A16" s="24"/>
      <c r="B16" s="24"/>
      <c r="C16" s="24"/>
      <c r="D16" s="24"/>
      <c r="F16" s="26"/>
      <c r="G16" s="26"/>
      <c r="H16" s="27"/>
      <c r="I16" s="27"/>
      <c r="J16" s="27"/>
      <c r="K16" s="27"/>
      <c r="L16" s="26"/>
      <c r="M16" s="26"/>
      <c r="N16" s="26"/>
      <c r="O16" s="26"/>
      <c r="P16" s="28"/>
      <c r="Q16" s="28"/>
      <c r="R16" s="28"/>
      <c r="S16" s="28"/>
      <c r="T16" s="29"/>
      <c r="U16" s="30"/>
      <c r="V16" s="30"/>
      <c r="W16" s="30"/>
      <c r="X16" s="30"/>
      <c r="Y16" s="31"/>
      <c r="Z16" s="31"/>
      <c r="AA16" s="31"/>
      <c r="AB16" s="31"/>
      <c r="AC16" s="30"/>
      <c r="AD16" s="30"/>
      <c r="AE16" s="30"/>
      <c r="AF16" s="30"/>
      <c r="AG16" s="32"/>
      <c r="AH16" s="32"/>
      <c r="AI16" s="32"/>
      <c r="AJ16" s="32"/>
      <c r="AK16" s="60"/>
      <c r="AL16" s="33"/>
      <c r="AM16" s="34"/>
      <c r="AN16" s="30"/>
      <c r="AO16" s="30"/>
      <c r="AP16" s="30"/>
      <c r="AQ16" s="30"/>
      <c r="AR16" s="30"/>
      <c r="AS16" s="30"/>
      <c r="AT16" s="30"/>
      <c r="AU16" s="30"/>
      <c r="AV16" s="35"/>
      <c r="AX16" s="36"/>
      <c r="AY16" s="37"/>
    </row>
    <row r="17" spans="1:51" s="25" customFormat="1" ht="15.75" hidden="1" x14ac:dyDescent="0.25">
      <c r="A17" s="24"/>
      <c r="B17" s="24"/>
      <c r="C17" s="24"/>
      <c r="D17" s="24"/>
      <c r="F17" s="26"/>
      <c r="G17" s="26"/>
      <c r="H17" s="27"/>
      <c r="I17" s="27"/>
      <c r="J17" s="27"/>
      <c r="K17" s="27"/>
      <c r="L17" s="26"/>
      <c r="M17" s="26"/>
      <c r="N17" s="26"/>
      <c r="O17" s="26"/>
      <c r="P17" s="28"/>
      <c r="Q17" s="28"/>
      <c r="R17" s="28"/>
      <c r="S17" s="28"/>
      <c r="T17" s="29"/>
      <c r="U17" s="30"/>
      <c r="V17" s="30"/>
      <c r="W17" s="30"/>
      <c r="X17" s="30"/>
      <c r="Y17" s="31"/>
      <c r="Z17" s="31"/>
      <c r="AA17" s="31"/>
      <c r="AB17" s="31"/>
      <c r="AC17" s="30"/>
      <c r="AD17" s="30"/>
      <c r="AE17" s="30"/>
      <c r="AF17" s="30"/>
      <c r="AG17" s="32"/>
      <c r="AH17" s="32"/>
      <c r="AI17" s="32"/>
      <c r="AJ17" s="32"/>
      <c r="AK17" s="60"/>
      <c r="AL17" s="33"/>
      <c r="AM17" s="34"/>
      <c r="AN17" s="30"/>
      <c r="AO17" s="30"/>
      <c r="AP17" s="30"/>
      <c r="AQ17" s="30"/>
      <c r="AR17" s="30"/>
      <c r="AS17" s="30"/>
      <c r="AT17" s="30"/>
      <c r="AU17" s="30"/>
      <c r="AV17" s="35"/>
      <c r="AX17" s="36"/>
      <c r="AY17" s="37"/>
    </row>
    <row r="18" spans="1:51" s="25" customFormat="1" ht="15.75" hidden="1" x14ac:dyDescent="0.25">
      <c r="A18" s="24"/>
      <c r="B18" s="24"/>
      <c r="C18" s="24"/>
      <c r="D18" s="24"/>
      <c r="F18" s="26"/>
      <c r="G18" s="26"/>
      <c r="H18" s="27"/>
      <c r="I18" s="27"/>
      <c r="J18" s="27"/>
      <c r="K18" s="27"/>
      <c r="L18" s="26"/>
      <c r="M18" s="26"/>
      <c r="N18" s="26"/>
      <c r="O18" s="26"/>
      <c r="P18" s="28"/>
      <c r="Q18" s="28"/>
      <c r="R18" s="28"/>
      <c r="S18" s="28"/>
      <c r="T18" s="29"/>
      <c r="U18" s="30"/>
      <c r="V18" s="30"/>
      <c r="W18" s="30"/>
      <c r="X18" s="30"/>
      <c r="Y18" s="31"/>
      <c r="Z18" s="31"/>
      <c r="AA18" s="31"/>
      <c r="AB18" s="31"/>
      <c r="AC18" s="30"/>
      <c r="AD18" s="30"/>
      <c r="AE18" s="30"/>
      <c r="AF18" s="30"/>
      <c r="AG18" s="32"/>
      <c r="AH18" s="32"/>
      <c r="AI18" s="32"/>
      <c r="AJ18" s="32"/>
      <c r="AK18" s="60"/>
      <c r="AL18" s="33"/>
      <c r="AM18" s="34"/>
      <c r="AN18" s="30"/>
      <c r="AO18" s="30"/>
      <c r="AP18" s="30"/>
      <c r="AQ18" s="30"/>
      <c r="AR18" s="30"/>
      <c r="AS18" s="30"/>
      <c r="AT18" s="30"/>
      <c r="AU18" s="30"/>
      <c r="AV18" s="35"/>
      <c r="AX18" s="36"/>
      <c r="AY18" s="37"/>
    </row>
    <row r="19" spans="1:51" s="25" customFormat="1" ht="15.75" hidden="1" x14ac:dyDescent="0.25">
      <c r="A19" s="24"/>
      <c r="B19" s="24"/>
      <c r="C19" s="24"/>
      <c r="D19" s="24"/>
      <c r="F19" s="26"/>
      <c r="G19" s="26"/>
      <c r="H19" s="27"/>
      <c r="I19" s="27"/>
      <c r="J19" s="27"/>
      <c r="K19" s="27"/>
      <c r="L19" s="26"/>
      <c r="M19" s="26"/>
      <c r="N19" s="26"/>
      <c r="O19" s="26"/>
      <c r="P19" s="28"/>
      <c r="Q19" s="28"/>
      <c r="R19" s="28"/>
      <c r="S19" s="28"/>
      <c r="T19" s="29"/>
      <c r="U19" s="30"/>
      <c r="V19" s="30"/>
      <c r="W19" s="30"/>
      <c r="X19" s="30"/>
      <c r="Y19" s="31"/>
      <c r="Z19" s="31"/>
      <c r="AA19" s="31"/>
      <c r="AB19" s="31"/>
      <c r="AC19" s="30"/>
      <c r="AD19" s="30"/>
      <c r="AE19" s="30"/>
      <c r="AF19" s="30"/>
      <c r="AG19" s="32"/>
      <c r="AH19" s="32"/>
      <c r="AI19" s="32"/>
      <c r="AJ19" s="32"/>
      <c r="AK19" s="60"/>
      <c r="AL19" s="33"/>
      <c r="AM19" s="34"/>
      <c r="AN19" s="30"/>
      <c r="AO19" s="30"/>
      <c r="AP19" s="30"/>
      <c r="AQ19" s="30"/>
      <c r="AR19" s="30"/>
      <c r="AS19" s="30"/>
      <c r="AT19" s="30"/>
      <c r="AU19" s="30"/>
      <c r="AV19" s="35"/>
      <c r="AX19" s="36"/>
      <c r="AY19" s="37"/>
    </row>
    <row r="20" spans="1:51" s="25" customFormat="1" ht="15.75" hidden="1" x14ac:dyDescent="0.25">
      <c r="A20" s="24"/>
      <c r="B20" s="24"/>
      <c r="C20" s="24"/>
      <c r="D20" s="24"/>
      <c r="F20" s="26"/>
      <c r="G20" s="26"/>
      <c r="H20" s="27"/>
      <c r="I20" s="27"/>
      <c r="J20" s="27"/>
      <c r="K20" s="27"/>
      <c r="L20" s="26"/>
      <c r="M20" s="26"/>
      <c r="N20" s="26"/>
      <c r="O20" s="26"/>
      <c r="P20" s="28"/>
      <c r="Q20" s="28"/>
      <c r="R20" s="28"/>
      <c r="S20" s="28"/>
      <c r="T20" s="29"/>
      <c r="U20" s="30"/>
      <c r="V20" s="30"/>
      <c r="W20" s="30"/>
      <c r="X20" s="30"/>
      <c r="Y20" s="31"/>
      <c r="Z20" s="31"/>
      <c r="AA20" s="31"/>
      <c r="AB20" s="31"/>
      <c r="AC20" s="30"/>
      <c r="AD20" s="30"/>
      <c r="AE20" s="30"/>
      <c r="AF20" s="30"/>
      <c r="AG20" s="32"/>
      <c r="AH20" s="32"/>
      <c r="AI20" s="32"/>
      <c r="AJ20" s="32"/>
      <c r="AK20" s="60"/>
      <c r="AL20" s="33"/>
      <c r="AM20" s="34"/>
      <c r="AN20" s="30"/>
      <c r="AO20" s="30"/>
      <c r="AP20" s="30"/>
      <c r="AQ20" s="30"/>
      <c r="AR20" s="30"/>
      <c r="AS20" s="30"/>
      <c r="AT20" s="30"/>
      <c r="AU20" s="30"/>
      <c r="AV20" s="35"/>
      <c r="AX20" s="36"/>
      <c r="AY20" s="37"/>
    </row>
    <row r="21" spans="1:51" s="25" customFormat="1" ht="15.75" hidden="1" x14ac:dyDescent="0.25">
      <c r="A21" s="24"/>
      <c r="B21" s="24"/>
      <c r="C21" s="24"/>
      <c r="D21" s="24"/>
      <c r="F21" s="26"/>
      <c r="G21" s="26"/>
      <c r="H21" s="27"/>
      <c r="I21" s="27"/>
      <c r="J21" s="27"/>
      <c r="K21" s="27"/>
      <c r="L21" s="26"/>
      <c r="M21" s="26"/>
      <c r="N21" s="26"/>
      <c r="O21" s="26"/>
      <c r="P21" s="28"/>
      <c r="Q21" s="28"/>
      <c r="R21" s="28"/>
      <c r="S21" s="28"/>
      <c r="T21" s="29"/>
      <c r="U21" s="30"/>
      <c r="V21" s="30"/>
      <c r="W21" s="30"/>
      <c r="X21" s="30"/>
      <c r="Y21" s="31"/>
      <c r="Z21" s="31"/>
      <c r="AA21" s="31"/>
      <c r="AB21" s="31"/>
      <c r="AC21" s="30"/>
      <c r="AD21" s="30"/>
      <c r="AE21" s="30"/>
      <c r="AF21" s="30"/>
      <c r="AG21" s="32"/>
      <c r="AH21" s="32"/>
      <c r="AI21" s="32"/>
      <c r="AJ21" s="32"/>
      <c r="AK21" s="60"/>
      <c r="AL21" s="33"/>
      <c r="AM21" s="34"/>
      <c r="AN21" s="30"/>
      <c r="AO21" s="30"/>
      <c r="AP21" s="30"/>
      <c r="AQ21" s="30"/>
      <c r="AR21" s="30"/>
      <c r="AS21" s="30"/>
      <c r="AT21" s="30"/>
      <c r="AU21" s="30"/>
      <c r="AV21" s="35"/>
      <c r="AX21" s="36"/>
      <c r="AY21" s="37"/>
    </row>
    <row r="22" spans="1:51" s="25" customFormat="1" ht="47.25" x14ac:dyDescent="0.25">
      <c r="A22" s="24" t="str">
        <f t="shared" si="0"/>
        <v>TP6NT2_D3+1</v>
      </c>
      <c r="B22" s="24" t="str">
        <f t="shared" si="1"/>
        <v>TP6NT2_D3+2</v>
      </c>
      <c r="C22" s="24" t="str">
        <f t="shared" si="2"/>
        <v>TP6NT2_D3+3</v>
      </c>
      <c r="D22" s="24" t="str">
        <f t="shared" si="3"/>
        <v>TP6NT2_D3+4</v>
      </c>
      <c r="E22" s="58" t="s">
        <v>16</v>
      </c>
      <c r="F22" s="26"/>
      <c r="G22" s="26" t="s">
        <v>19</v>
      </c>
      <c r="H22" s="27" t="s">
        <v>18</v>
      </c>
      <c r="I22" s="27" t="s">
        <v>57</v>
      </c>
      <c r="J22" s="27" t="s">
        <v>18</v>
      </c>
      <c r="K22" s="27" t="s">
        <v>58</v>
      </c>
      <c r="L22" s="26">
        <v>600</v>
      </c>
      <c r="M22" s="26">
        <v>300</v>
      </c>
      <c r="N22" s="26">
        <v>250</v>
      </c>
      <c r="O22" s="26">
        <v>160</v>
      </c>
      <c r="P22" s="28"/>
      <c r="Q22" s="28"/>
      <c r="R22" s="28"/>
      <c r="S22" s="28"/>
      <c r="T22" s="29" t="str">
        <f>G22</f>
        <v>TP6NT2_D3</v>
      </c>
      <c r="U22" s="30"/>
      <c r="V22" s="30"/>
      <c r="W22" s="30"/>
      <c r="X22" s="30"/>
      <c r="Y22" s="31"/>
      <c r="Z22" s="31"/>
      <c r="AA22" s="31"/>
      <c r="AB22" s="31"/>
      <c r="AC22" s="30"/>
      <c r="AD22" s="30"/>
      <c r="AE22" s="30"/>
      <c r="AF22" s="30"/>
      <c r="AG22" s="32"/>
      <c r="AH22" s="32"/>
      <c r="AI22" s="32"/>
      <c r="AJ22" s="32"/>
      <c r="AK22" s="60">
        <v>10.836541666666665</v>
      </c>
      <c r="AL22" s="33"/>
      <c r="AM22" s="34" t="e">
        <f>ROUNDDOWN(AK22*#REF!/#REF!,1)</f>
        <v>#REF!</v>
      </c>
      <c r="AN22" s="30" t="e">
        <f t="shared" si="5"/>
        <v>#REF!</v>
      </c>
      <c r="AO22" s="30" t="e">
        <f t="shared" si="5"/>
        <v>#REF!</v>
      </c>
      <c r="AP22" s="30" t="e">
        <f t="shared" si="5"/>
        <v>#REF!</v>
      </c>
      <c r="AQ22" s="30" t="e">
        <f t="shared" si="5"/>
        <v>#REF!</v>
      </c>
      <c r="AR22" s="30" t="e">
        <f t="shared" si="6"/>
        <v>#REF!</v>
      </c>
      <c r="AS22" s="30" t="e">
        <f t="shared" si="6"/>
        <v>#REF!</v>
      </c>
      <c r="AT22" s="30" t="e">
        <f t="shared" si="6"/>
        <v>#REF!</v>
      </c>
      <c r="AU22" s="30" t="e">
        <f t="shared" si="6"/>
        <v>#REF!</v>
      </c>
      <c r="AV22" s="35"/>
      <c r="AW22" s="58" t="s">
        <v>16</v>
      </c>
      <c r="AX22" s="36"/>
      <c r="AY22" s="37">
        <v>95</v>
      </c>
    </row>
    <row r="23" spans="1:51" s="25" customFormat="1" ht="15.75" hidden="1" x14ac:dyDescent="0.25">
      <c r="A23" s="24"/>
      <c r="B23" s="24"/>
      <c r="C23" s="24"/>
      <c r="D23" s="24"/>
      <c r="E23" s="58"/>
      <c r="F23" s="26"/>
      <c r="G23" s="26"/>
      <c r="H23" s="27"/>
      <c r="I23" s="27"/>
      <c r="J23" s="27"/>
      <c r="K23" s="27"/>
      <c r="L23" s="26"/>
      <c r="M23" s="26"/>
      <c r="N23" s="26"/>
      <c r="O23" s="26"/>
      <c r="P23" s="28"/>
      <c r="Q23" s="28"/>
      <c r="R23" s="28"/>
      <c r="S23" s="28"/>
      <c r="T23" s="29"/>
      <c r="U23" s="30"/>
      <c r="V23" s="30"/>
      <c r="W23" s="30"/>
      <c r="X23" s="30"/>
      <c r="Y23" s="31"/>
      <c r="Z23" s="31"/>
      <c r="AA23" s="31"/>
      <c r="AB23" s="31"/>
      <c r="AC23" s="30"/>
      <c r="AD23" s="30"/>
      <c r="AE23" s="30"/>
      <c r="AF23" s="30"/>
      <c r="AG23" s="32"/>
      <c r="AH23" s="32"/>
      <c r="AI23" s="32"/>
      <c r="AJ23" s="32"/>
      <c r="AK23" s="60"/>
      <c r="AL23" s="33"/>
      <c r="AM23" s="34"/>
      <c r="AN23" s="30"/>
      <c r="AO23" s="30"/>
      <c r="AP23" s="30"/>
      <c r="AQ23" s="30"/>
      <c r="AR23" s="30"/>
      <c r="AS23" s="30"/>
      <c r="AT23" s="30"/>
      <c r="AU23" s="30"/>
      <c r="AV23" s="35"/>
      <c r="AW23" s="58"/>
      <c r="AX23" s="36"/>
      <c r="AY23" s="37"/>
    </row>
    <row r="24" spans="1:51" s="25" customFormat="1" ht="15.75" hidden="1" x14ac:dyDescent="0.25">
      <c r="A24" s="24"/>
      <c r="B24" s="24"/>
      <c r="C24" s="24"/>
      <c r="D24" s="24"/>
      <c r="E24" s="58"/>
      <c r="F24" s="26"/>
      <c r="G24" s="26"/>
      <c r="H24" s="27"/>
      <c r="I24" s="27"/>
      <c r="J24" s="27"/>
      <c r="K24" s="27"/>
      <c r="L24" s="26"/>
      <c r="M24" s="26"/>
      <c r="N24" s="26"/>
      <c r="O24" s="26"/>
      <c r="P24" s="28"/>
      <c r="Q24" s="28"/>
      <c r="R24" s="28"/>
      <c r="S24" s="28"/>
      <c r="T24" s="29"/>
      <c r="U24" s="30"/>
      <c r="V24" s="30"/>
      <c r="W24" s="30"/>
      <c r="X24" s="30"/>
      <c r="Y24" s="31"/>
      <c r="Z24" s="31"/>
      <c r="AA24" s="31"/>
      <c r="AB24" s="31"/>
      <c r="AC24" s="30"/>
      <c r="AD24" s="30"/>
      <c r="AE24" s="30"/>
      <c r="AF24" s="30"/>
      <c r="AG24" s="32"/>
      <c r="AH24" s="32"/>
      <c r="AI24" s="32"/>
      <c r="AJ24" s="32"/>
      <c r="AK24" s="60"/>
      <c r="AL24" s="33"/>
      <c r="AM24" s="34"/>
      <c r="AN24" s="30"/>
      <c r="AO24" s="30"/>
      <c r="AP24" s="30"/>
      <c r="AQ24" s="30"/>
      <c r="AR24" s="30"/>
      <c r="AS24" s="30"/>
      <c r="AT24" s="30"/>
      <c r="AU24" s="30"/>
      <c r="AV24" s="35"/>
      <c r="AW24" s="58"/>
      <c r="AX24" s="36"/>
      <c r="AY24" s="37"/>
    </row>
    <row r="25" spans="1:51" s="25" customFormat="1" ht="15.75" hidden="1" x14ac:dyDescent="0.25">
      <c r="A25" s="24"/>
      <c r="B25" s="24"/>
      <c r="C25" s="24"/>
      <c r="D25" s="24"/>
      <c r="E25" s="58"/>
      <c r="F25" s="26"/>
      <c r="G25" s="26"/>
      <c r="H25" s="27"/>
      <c r="I25" s="27"/>
      <c r="J25" s="27"/>
      <c r="K25" s="27"/>
      <c r="L25" s="26"/>
      <c r="M25" s="26"/>
      <c r="N25" s="26"/>
      <c r="O25" s="26"/>
      <c r="P25" s="28"/>
      <c r="Q25" s="28"/>
      <c r="R25" s="28"/>
      <c r="S25" s="28"/>
      <c r="T25" s="29"/>
      <c r="U25" s="30"/>
      <c r="V25" s="30"/>
      <c r="W25" s="30"/>
      <c r="X25" s="30"/>
      <c r="Y25" s="31"/>
      <c r="Z25" s="31"/>
      <c r="AA25" s="31"/>
      <c r="AB25" s="31"/>
      <c r="AC25" s="30"/>
      <c r="AD25" s="30"/>
      <c r="AE25" s="30"/>
      <c r="AF25" s="30"/>
      <c r="AG25" s="32"/>
      <c r="AH25" s="32"/>
      <c r="AI25" s="32"/>
      <c r="AJ25" s="32"/>
      <c r="AK25" s="60"/>
      <c r="AL25" s="33"/>
      <c r="AM25" s="34"/>
      <c r="AN25" s="30"/>
      <c r="AO25" s="30"/>
      <c r="AP25" s="30"/>
      <c r="AQ25" s="30"/>
      <c r="AR25" s="30"/>
      <c r="AS25" s="30"/>
      <c r="AT25" s="30"/>
      <c r="AU25" s="30"/>
      <c r="AV25" s="35"/>
      <c r="AW25" s="58"/>
      <c r="AX25" s="36"/>
      <c r="AY25" s="37"/>
    </row>
    <row r="26" spans="1:51" s="25" customFormat="1" ht="15.75" hidden="1" x14ac:dyDescent="0.25">
      <c r="A26" s="24"/>
      <c r="B26" s="24"/>
      <c r="C26" s="24"/>
      <c r="D26" s="24"/>
      <c r="E26" s="58"/>
      <c r="F26" s="26"/>
      <c r="G26" s="26"/>
      <c r="H26" s="27"/>
      <c r="I26" s="27"/>
      <c r="J26" s="27"/>
      <c r="K26" s="27"/>
      <c r="L26" s="26"/>
      <c r="M26" s="26"/>
      <c r="N26" s="26"/>
      <c r="O26" s="26"/>
      <c r="P26" s="28"/>
      <c r="Q26" s="28"/>
      <c r="R26" s="28"/>
      <c r="S26" s="28"/>
      <c r="T26" s="29"/>
      <c r="U26" s="30"/>
      <c r="V26" s="30"/>
      <c r="W26" s="30"/>
      <c r="X26" s="30"/>
      <c r="Y26" s="31"/>
      <c r="Z26" s="31"/>
      <c r="AA26" s="31"/>
      <c r="AB26" s="31"/>
      <c r="AC26" s="30"/>
      <c r="AD26" s="30"/>
      <c r="AE26" s="30"/>
      <c r="AF26" s="30"/>
      <c r="AG26" s="32"/>
      <c r="AH26" s="32"/>
      <c r="AI26" s="32"/>
      <c r="AJ26" s="32"/>
      <c r="AK26" s="60"/>
      <c r="AL26" s="33"/>
      <c r="AM26" s="34"/>
      <c r="AN26" s="30"/>
      <c r="AO26" s="30"/>
      <c r="AP26" s="30"/>
      <c r="AQ26" s="30"/>
      <c r="AR26" s="30"/>
      <c r="AS26" s="30"/>
      <c r="AT26" s="30"/>
      <c r="AU26" s="30"/>
      <c r="AV26" s="35"/>
      <c r="AW26" s="58"/>
      <c r="AX26" s="36"/>
      <c r="AY26" s="37"/>
    </row>
    <row r="27" spans="1:51" s="25" customFormat="1" ht="15.75" hidden="1" x14ac:dyDescent="0.25">
      <c r="A27" s="24"/>
      <c r="B27" s="24"/>
      <c r="C27" s="24"/>
      <c r="D27" s="24"/>
      <c r="E27" s="58"/>
      <c r="F27" s="26"/>
      <c r="G27" s="26"/>
      <c r="H27" s="27"/>
      <c r="I27" s="27"/>
      <c r="J27" s="27"/>
      <c r="K27" s="27"/>
      <c r="L27" s="26"/>
      <c r="M27" s="26"/>
      <c r="N27" s="26"/>
      <c r="O27" s="26"/>
      <c r="P27" s="28"/>
      <c r="Q27" s="28"/>
      <c r="R27" s="28"/>
      <c r="S27" s="28"/>
      <c r="T27" s="29"/>
      <c r="U27" s="30"/>
      <c r="V27" s="30"/>
      <c r="W27" s="30"/>
      <c r="X27" s="30"/>
      <c r="Y27" s="31"/>
      <c r="Z27" s="31"/>
      <c r="AA27" s="31"/>
      <c r="AB27" s="31"/>
      <c r="AC27" s="30"/>
      <c r="AD27" s="30"/>
      <c r="AE27" s="30"/>
      <c r="AF27" s="30"/>
      <c r="AG27" s="32"/>
      <c r="AH27" s="32"/>
      <c r="AI27" s="32"/>
      <c r="AJ27" s="32"/>
      <c r="AK27" s="60"/>
      <c r="AL27" s="33"/>
      <c r="AM27" s="34"/>
      <c r="AN27" s="30"/>
      <c r="AO27" s="30"/>
      <c r="AP27" s="30"/>
      <c r="AQ27" s="30"/>
      <c r="AR27" s="30"/>
      <c r="AS27" s="30"/>
      <c r="AT27" s="30"/>
      <c r="AU27" s="30"/>
      <c r="AV27" s="35"/>
      <c r="AW27" s="58"/>
      <c r="AX27" s="36"/>
      <c r="AY27" s="37"/>
    </row>
    <row r="28" spans="1:51" s="25" customFormat="1" ht="15.75" hidden="1" x14ac:dyDescent="0.25">
      <c r="A28" s="24"/>
      <c r="B28" s="24"/>
      <c r="C28" s="24"/>
      <c r="D28" s="24"/>
      <c r="E28" s="58"/>
      <c r="F28" s="26"/>
      <c r="G28" s="26"/>
      <c r="H28" s="27"/>
      <c r="I28" s="27"/>
      <c r="J28" s="27"/>
      <c r="K28" s="27"/>
      <c r="L28" s="26"/>
      <c r="M28" s="26"/>
      <c r="N28" s="26"/>
      <c r="O28" s="26"/>
      <c r="P28" s="28"/>
      <c r="Q28" s="28"/>
      <c r="R28" s="28"/>
      <c r="S28" s="28"/>
      <c r="T28" s="29"/>
      <c r="U28" s="30"/>
      <c r="V28" s="30"/>
      <c r="W28" s="30"/>
      <c r="X28" s="30"/>
      <c r="Y28" s="31"/>
      <c r="Z28" s="31"/>
      <c r="AA28" s="31"/>
      <c r="AB28" s="31"/>
      <c r="AC28" s="30"/>
      <c r="AD28" s="30"/>
      <c r="AE28" s="30"/>
      <c r="AF28" s="30"/>
      <c r="AG28" s="32"/>
      <c r="AH28" s="32"/>
      <c r="AI28" s="32"/>
      <c r="AJ28" s="32"/>
      <c r="AK28" s="60"/>
      <c r="AL28" s="33"/>
      <c r="AM28" s="34"/>
      <c r="AN28" s="30"/>
      <c r="AO28" s="30"/>
      <c r="AP28" s="30"/>
      <c r="AQ28" s="30"/>
      <c r="AR28" s="30"/>
      <c r="AS28" s="30"/>
      <c r="AT28" s="30"/>
      <c r="AU28" s="30"/>
      <c r="AV28" s="35"/>
      <c r="AW28" s="58"/>
      <c r="AX28" s="36"/>
      <c r="AY28" s="37"/>
    </row>
    <row r="29" spans="1:51" s="25" customFormat="1" ht="47.25" x14ac:dyDescent="0.25">
      <c r="A29" s="24" t="str">
        <f t="shared" si="0"/>
        <v>TP6NT2_D6+1</v>
      </c>
      <c r="B29" s="24" t="str">
        <f t="shared" si="1"/>
        <v>TP6NT2_D6+2</v>
      </c>
      <c r="C29" s="24" t="str">
        <f t="shared" si="2"/>
        <v>TP6NT2_D6+3</v>
      </c>
      <c r="D29" s="24" t="str">
        <f t="shared" si="3"/>
        <v>TP6NT2_D6+4</v>
      </c>
      <c r="E29" s="58" t="s">
        <v>16</v>
      </c>
      <c r="F29" s="26"/>
      <c r="G29" s="26" t="s">
        <v>20</v>
      </c>
      <c r="H29" s="27" t="s">
        <v>18</v>
      </c>
      <c r="I29" s="27" t="s">
        <v>32</v>
      </c>
      <c r="J29" s="27" t="s">
        <v>18</v>
      </c>
      <c r="K29" s="27" t="s">
        <v>59</v>
      </c>
      <c r="L29" s="26">
        <v>500</v>
      </c>
      <c r="M29" s="26">
        <v>250</v>
      </c>
      <c r="N29" s="26">
        <v>200</v>
      </c>
      <c r="O29" s="26">
        <v>160</v>
      </c>
      <c r="P29" s="28"/>
      <c r="Q29" s="28"/>
      <c r="R29" s="28"/>
      <c r="S29" s="28"/>
      <c r="T29" s="29" t="str">
        <f>G29</f>
        <v>TP6NT2_D6</v>
      </c>
      <c r="U29" s="30"/>
      <c r="V29" s="30"/>
      <c r="W29" s="30"/>
      <c r="X29" s="30"/>
      <c r="Y29" s="31">
        <f>U29/L29</f>
        <v>0</v>
      </c>
      <c r="Z29" s="31"/>
      <c r="AA29" s="31"/>
      <c r="AB29" s="31"/>
      <c r="AC29" s="30"/>
      <c r="AD29" s="30"/>
      <c r="AE29" s="30"/>
      <c r="AF29" s="30"/>
      <c r="AG29" s="32"/>
      <c r="AH29" s="32"/>
      <c r="AI29" s="32"/>
      <c r="AJ29" s="32"/>
      <c r="AK29" s="60">
        <v>11.238333333333332</v>
      </c>
      <c r="AL29" s="33"/>
      <c r="AM29" s="34" t="e">
        <f>ROUNDDOWN(AK29*#REF!/#REF!,1)</f>
        <v>#REF!</v>
      </c>
      <c r="AN29" s="30" t="e">
        <f t="shared" si="5"/>
        <v>#REF!</v>
      </c>
      <c r="AO29" s="30" t="e">
        <f t="shared" si="5"/>
        <v>#REF!</v>
      </c>
      <c r="AP29" s="30" t="e">
        <f t="shared" si="5"/>
        <v>#REF!</v>
      </c>
      <c r="AQ29" s="30" t="e">
        <f t="shared" si="5"/>
        <v>#REF!</v>
      </c>
      <c r="AR29" s="30" t="e">
        <f t="shared" si="6"/>
        <v>#REF!</v>
      </c>
      <c r="AS29" s="30" t="e">
        <f t="shared" si="6"/>
        <v>#REF!</v>
      </c>
      <c r="AT29" s="30" t="e">
        <f t="shared" si="6"/>
        <v>#REF!</v>
      </c>
      <c r="AU29" s="30" t="e">
        <f t="shared" si="6"/>
        <v>#REF!</v>
      </c>
      <c r="AV29" s="35"/>
      <c r="AW29" s="58" t="s">
        <v>16</v>
      </c>
      <c r="AX29" s="36"/>
      <c r="AY29" s="37">
        <v>100</v>
      </c>
    </row>
    <row r="30" spans="1:51" s="25" customFormat="1" ht="15.75" hidden="1" x14ac:dyDescent="0.25">
      <c r="A30" s="24"/>
      <c r="B30" s="24"/>
      <c r="C30" s="24"/>
      <c r="D30" s="24"/>
      <c r="E30" s="58"/>
      <c r="F30" s="26"/>
      <c r="G30" s="26"/>
      <c r="H30" s="27"/>
      <c r="I30" s="27"/>
      <c r="J30" s="27"/>
      <c r="K30" s="27"/>
      <c r="L30" s="26"/>
      <c r="M30" s="26"/>
      <c r="N30" s="26"/>
      <c r="O30" s="26"/>
      <c r="P30" s="28"/>
      <c r="Q30" s="28"/>
      <c r="R30" s="28"/>
      <c r="S30" s="28"/>
      <c r="T30" s="29"/>
      <c r="U30" s="30"/>
      <c r="V30" s="30"/>
      <c r="W30" s="30"/>
      <c r="X30" s="30"/>
      <c r="Y30" s="31"/>
      <c r="Z30" s="31"/>
      <c r="AA30" s="31"/>
      <c r="AB30" s="31"/>
      <c r="AC30" s="30"/>
      <c r="AD30" s="30"/>
      <c r="AE30" s="30"/>
      <c r="AF30" s="30"/>
      <c r="AG30" s="32"/>
      <c r="AH30" s="32"/>
      <c r="AI30" s="32"/>
      <c r="AJ30" s="32"/>
      <c r="AK30" s="60"/>
      <c r="AL30" s="33"/>
      <c r="AM30" s="34"/>
      <c r="AN30" s="30"/>
      <c r="AO30" s="30"/>
      <c r="AP30" s="30"/>
      <c r="AQ30" s="30"/>
      <c r="AR30" s="30"/>
      <c r="AS30" s="30"/>
      <c r="AT30" s="30"/>
      <c r="AU30" s="30"/>
      <c r="AV30" s="35"/>
      <c r="AW30" s="58"/>
      <c r="AX30" s="36"/>
      <c r="AY30" s="37"/>
    </row>
    <row r="31" spans="1:51" s="25" customFormat="1" ht="15.75" hidden="1" x14ac:dyDescent="0.25">
      <c r="A31" s="24"/>
      <c r="B31" s="24"/>
      <c r="C31" s="24"/>
      <c r="D31" s="24"/>
      <c r="E31" s="58"/>
      <c r="F31" s="26"/>
      <c r="G31" s="26"/>
      <c r="H31" s="27"/>
      <c r="I31" s="27"/>
      <c r="J31" s="27"/>
      <c r="K31" s="27"/>
      <c r="L31" s="26"/>
      <c r="M31" s="26"/>
      <c r="N31" s="26"/>
      <c r="O31" s="26"/>
      <c r="P31" s="28"/>
      <c r="Q31" s="28"/>
      <c r="R31" s="28"/>
      <c r="S31" s="28"/>
      <c r="T31" s="29"/>
      <c r="U31" s="30"/>
      <c r="V31" s="30"/>
      <c r="W31" s="30"/>
      <c r="X31" s="30"/>
      <c r="Y31" s="31"/>
      <c r="Z31" s="31"/>
      <c r="AA31" s="31"/>
      <c r="AB31" s="31"/>
      <c r="AC31" s="30"/>
      <c r="AD31" s="30"/>
      <c r="AE31" s="30"/>
      <c r="AF31" s="30"/>
      <c r="AG31" s="32"/>
      <c r="AH31" s="32"/>
      <c r="AI31" s="32"/>
      <c r="AJ31" s="32"/>
      <c r="AK31" s="60"/>
      <c r="AL31" s="33"/>
      <c r="AM31" s="34"/>
      <c r="AN31" s="30"/>
      <c r="AO31" s="30"/>
      <c r="AP31" s="30"/>
      <c r="AQ31" s="30"/>
      <c r="AR31" s="30"/>
      <c r="AS31" s="30"/>
      <c r="AT31" s="30"/>
      <c r="AU31" s="30"/>
      <c r="AV31" s="35"/>
      <c r="AW31" s="58"/>
      <c r="AX31" s="36"/>
      <c r="AY31" s="37"/>
    </row>
    <row r="32" spans="1:51" s="25" customFormat="1" ht="15.75" hidden="1" x14ac:dyDescent="0.25">
      <c r="A32" s="24"/>
      <c r="B32" s="24"/>
      <c r="C32" s="24"/>
      <c r="D32" s="24"/>
      <c r="E32" s="58"/>
      <c r="F32" s="26"/>
      <c r="G32" s="26"/>
      <c r="H32" s="27"/>
      <c r="I32" s="27"/>
      <c r="J32" s="27"/>
      <c r="K32" s="27"/>
      <c r="L32" s="26"/>
      <c r="M32" s="26"/>
      <c r="N32" s="26"/>
      <c r="O32" s="26"/>
      <c r="P32" s="28"/>
      <c r="Q32" s="28"/>
      <c r="R32" s="28"/>
      <c r="S32" s="28"/>
      <c r="T32" s="29"/>
      <c r="U32" s="30"/>
      <c r="V32" s="30"/>
      <c r="W32" s="30"/>
      <c r="X32" s="30"/>
      <c r="Y32" s="31"/>
      <c r="Z32" s="31"/>
      <c r="AA32" s="31"/>
      <c r="AB32" s="31"/>
      <c r="AC32" s="30"/>
      <c r="AD32" s="30"/>
      <c r="AE32" s="30"/>
      <c r="AF32" s="30"/>
      <c r="AG32" s="32"/>
      <c r="AH32" s="32"/>
      <c r="AI32" s="32"/>
      <c r="AJ32" s="32"/>
      <c r="AK32" s="60"/>
      <c r="AL32" s="33"/>
      <c r="AM32" s="34"/>
      <c r="AN32" s="30"/>
      <c r="AO32" s="30"/>
      <c r="AP32" s="30"/>
      <c r="AQ32" s="30"/>
      <c r="AR32" s="30"/>
      <c r="AS32" s="30"/>
      <c r="AT32" s="30"/>
      <c r="AU32" s="30"/>
      <c r="AV32" s="35"/>
      <c r="AW32" s="58"/>
      <c r="AX32" s="36"/>
      <c r="AY32" s="37"/>
    </row>
    <row r="33" spans="1:51" s="25" customFormat="1" ht="15.75" hidden="1" x14ac:dyDescent="0.25">
      <c r="A33" s="24"/>
      <c r="B33" s="24"/>
      <c r="C33" s="24"/>
      <c r="D33" s="24"/>
      <c r="E33" s="58"/>
      <c r="F33" s="26"/>
      <c r="G33" s="26"/>
      <c r="H33" s="27"/>
      <c r="I33" s="27"/>
      <c r="J33" s="27"/>
      <c r="K33" s="27"/>
      <c r="L33" s="26"/>
      <c r="M33" s="26"/>
      <c r="N33" s="26"/>
      <c r="O33" s="26"/>
      <c r="P33" s="28"/>
      <c r="Q33" s="28"/>
      <c r="R33" s="28"/>
      <c r="S33" s="28"/>
      <c r="T33" s="29"/>
      <c r="U33" s="30"/>
      <c r="V33" s="30"/>
      <c r="W33" s="30"/>
      <c r="X33" s="30"/>
      <c r="Y33" s="31"/>
      <c r="Z33" s="31"/>
      <c r="AA33" s="31"/>
      <c r="AB33" s="31"/>
      <c r="AC33" s="30"/>
      <c r="AD33" s="30"/>
      <c r="AE33" s="30"/>
      <c r="AF33" s="30"/>
      <c r="AG33" s="32"/>
      <c r="AH33" s="32"/>
      <c r="AI33" s="32"/>
      <c r="AJ33" s="32"/>
      <c r="AK33" s="60"/>
      <c r="AL33" s="33"/>
      <c r="AM33" s="34"/>
      <c r="AN33" s="30"/>
      <c r="AO33" s="30"/>
      <c r="AP33" s="30"/>
      <c r="AQ33" s="30"/>
      <c r="AR33" s="30"/>
      <c r="AS33" s="30"/>
      <c r="AT33" s="30"/>
      <c r="AU33" s="30"/>
      <c r="AV33" s="35"/>
      <c r="AW33" s="58"/>
      <c r="AX33" s="36"/>
      <c r="AY33" s="37"/>
    </row>
    <row r="34" spans="1:51" s="25" customFormat="1" ht="15.75" hidden="1" x14ac:dyDescent="0.25">
      <c r="A34" s="24"/>
      <c r="B34" s="24"/>
      <c r="C34" s="24"/>
      <c r="D34" s="24"/>
      <c r="E34" s="58"/>
      <c r="F34" s="26"/>
      <c r="G34" s="26"/>
      <c r="H34" s="27"/>
      <c r="I34" s="27"/>
      <c r="J34" s="27"/>
      <c r="K34" s="27"/>
      <c r="L34" s="26"/>
      <c r="M34" s="26"/>
      <c r="N34" s="26"/>
      <c r="O34" s="26"/>
      <c r="P34" s="28"/>
      <c r="Q34" s="28"/>
      <c r="R34" s="28"/>
      <c r="S34" s="28"/>
      <c r="T34" s="29"/>
      <c r="U34" s="30"/>
      <c r="V34" s="30"/>
      <c r="W34" s="30"/>
      <c r="X34" s="30"/>
      <c r="Y34" s="31"/>
      <c r="Z34" s="31"/>
      <c r="AA34" s="31"/>
      <c r="AB34" s="31"/>
      <c r="AC34" s="30"/>
      <c r="AD34" s="30"/>
      <c r="AE34" s="30"/>
      <c r="AF34" s="30"/>
      <c r="AG34" s="32"/>
      <c r="AH34" s="32"/>
      <c r="AI34" s="32"/>
      <c r="AJ34" s="32"/>
      <c r="AK34" s="60"/>
      <c r="AL34" s="33"/>
      <c r="AM34" s="34"/>
      <c r="AN34" s="30"/>
      <c r="AO34" s="30"/>
      <c r="AP34" s="30"/>
      <c r="AQ34" s="30"/>
      <c r="AR34" s="30"/>
      <c r="AS34" s="30"/>
      <c r="AT34" s="30"/>
      <c r="AU34" s="30"/>
      <c r="AV34" s="35"/>
      <c r="AW34" s="58"/>
      <c r="AX34" s="36"/>
      <c r="AY34" s="37"/>
    </row>
    <row r="35" spans="1:51" s="25" customFormat="1" ht="15.75" hidden="1" x14ac:dyDescent="0.25">
      <c r="A35" s="24"/>
      <c r="B35" s="24"/>
      <c r="C35" s="24"/>
      <c r="D35" s="24"/>
      <c r="E35" s="58"/>
      <c r="F35" s="26"/>
      <c r="G35" s="26"/>
      <c r="H35" s="27"/>
      <c r="I35" s="27"/>
      <c r="J35" s="27"/>
      <c r="K35" s="27"/>
      <c r="L35" s="26"/>
      <c r="M35" s="26"/>
      <c r="N35" s="26"/>
      <c r="O35" s="26"/>
      <c r="P35" s="28"/>
      <c r="Q35" s="28"/>
      <c r="R35" s="28"/>
      <c r="S35" s="28"/>
      <c r="T35" s="29"/>
      <c r="U35" s="30"/>
      <c r="V35" s="30"/>
      <c r="W35" s="30"/>
      <c r="X35" s="30"/>
      <c r="Y35" s="31"/>
      <c r="Z35" s="31"/>
      <c r="AA35" s="31"/>
      <c r="AB35" s="31"/>
      <c r="AC35" s="30"/>
      <c r="AD35" s="30"/>
      <c r="AE35" s="30"/>
      <c r="AF35" s="30"/>
      <c r="AG35" s="32"/>
      <c r="AH35" s="32"/>
      <c r="AI35" s="32"/>
      <c r="AJ35" s="32"/>
      <c r="AK35" s="60"/>
      <c r="AL35" s="33"/>
      <c r="AM35" s="34"/>
      <c r="AN35" s="30"/>
      <c r="AO35" s="30"/>
      <c r="AP35" s="30"/>
      <c r="AQ35" s="30"/>
      <c r="AR35" s="30"/>
      <c r="AS35" s="30"/>
      <c r="AT35" s="30"/>
      <c r="AU35" s="30"/>
      <c r="AV35" s="35"/>
      <c r="AW35" s="58"/>
      <c r="AX35" s="36"/>
      <c r="AY35" s="37"/>
    </row>
    <row r="36" spans="1:51" s="25" customFormat="1" ht="47.25" x14ac:dyDescent="0.25">
      <c r="A36" s="24" t="str">
        <f t="shared" si="0"/>
        <v>TP6NT2_D7+1</v>
      </c>
      <c r="B36" s="24" t="str">
        <f t="shared" si="1"/>
        <v>TP6NT2_D7+2</v>
      </c>
      <c r="C36" s="24" t="str">
        <f t="shared" si="2"/>
        <v>TP6NT2_D7+3</v>
      </c>
      <c r="D36" s="24" t="str">
        <f t="shared" si="3"/>
        <v>TP6NT2_D7+4</v>
      </c>
      <c r="E36" s="58" t="s">
        <v>16</v>
      </c>
      <c r="F36" s="26"/>
      <c r="G36" s="26" t="s">
        <v>21</v>
      </c>
      <c r="H36" s="27" t="s">
        <v>18</v>
      </c>
      <c r="I36" s="27" t="s">
        <v>59</v>
      </c>
      <c r="J36" s="27" t="s">
        <v>18</v>
      </c>
      <c r="K36" s="27" t="s">
        <v>60</v>
      </c>
      <c r="L36" s="26">
        <v>750</v>
      </c>
      <c r="M36" s="26">
        <v>350</v>
      </c>
      <c r="N36" s="26">
        <v>260</v>
      </c>
      <c r="O36" s="26">
        <v>170</v>
      </c>
      <c r="P36" s="28"/>
      <c r="Q36" s="28"/>
      <c r="R36" s="28"/>
      <c r="S36" s="28"/>
      <c r="T36" s="29" t="str">
        <f>G36</f>
        <v>TP6NT2_D7</v>
      </c>
      <c r="U36" s="30"/>
      <c r="V36" s="30"/>
      <c r="W36" s="30"/>
      <c r="X36" s="30"/>
      <c r="Y36" s="31">
        <f>U36/L36</f>
        <v>0</v>
      </c>
      <c r="Z36" s="31"/>
      <c r="AA36" s="31"/>
      <c r="AB36" s="31"/>
      <c r="AC36" s="30"/>
      <c r="AD36" s="30"/>
      <c r="AE36" s="30"/>
      <c r="AF36" s="30"/>
      <c r="AG36" s="32"/>
      <c r="AH36" s="32"/>
      <c r="AI36" s="32"/>
      <c r="AJ36" s="32"/>
      <c r="AK36" s="60">
        <v>10.173389355742296</v>
      </c>
      <c r="AL36" s="33"/>
      <c r="AM36" s="34" t="e">
        <f>ROUNDDOWN(AK36*#REF!/#REF!,1)</f>
        <v>#REF!</v>
      </c>
      <c r="AN36" s="30" t="e">
        <f t="shared" si="5"/>
        <v>#REF!</v>
      </c>
      <c r="AO36" s="30" t="e">
        <f t="shared" si="5"/>
        <v>#REF!</v>
      </c>
      <c r="AP36" s="30" t="e">
        <f t="shared" si="5"/>
        <v>#REF!</v>
      </c>
      <c r="AQ36" s="30" t="e">
        <f t="shared" si="5"/>
        <v>#REF!</v>
      </c>
      <c r="AR36" s="30" t="e">
        <f t="shared" si="6"/>
        <v>#REF!</v>
      </c>
      <c r="AS36" s="30" t="e">
        <f t="shared" si="6"/>
        <v>#REF!</v>
      </c>
      <c r="AT36" s="30" t="e">
        <f t="shared" si="6"/>
        <v>#REF!</v>
      </c>
      <c r="AU36" s="30" t="e">
        <f t="shared" si="6"/>
        <v>#REF!</v>
      </c>
      <c r="AV36" s="35"/>
      <c r="AW36" s="58" t="s">
        <v>16</v>
      </c>
      <c r="AX36" s="36"/>
      <c r="AY36" s="37">
        <v>100</v>
      </c>
    </row>
    <row r="37" spans="1:51" s="25" customFormat="1" ht="15.75" hidden="1" x14ac:dyDescent="0.25">
      <c r="A37" s="24"/>
      <c r="B37" s="24"/>
      <c r="C37" s="24"/>
      <c r="D37" s="24"/>
      <c r="E37" s="58"/>
      <c r="F37" s="26"/>
      <c r="G37" s="26"/>
      <c r="H37" s="27"/>
      <c r="I37" s="27"/>
      <c r="J37" s="27"/>
      <c r="K37" s="27"/>
      <c r="L37" s="26"/>
      <c r="M37" s="26"/>
      <c r="N37" s="26"/>
      <c r="O37" s="26"/>
      <c r="P37" s="28"/>
      <c r="Q37" s="28"/>
      <c r="R37" s="28"/>
      <c r="S37" s="28"/>
      <c r="T37" s="29"/>
      <c r="U37" s="30"/>
      <c r="V37" s="30"/>
      <c r="W37" s="30"/>
      <c r="X37" s="30"/>
      <c r="Y37" s="31"/>
      <c r="Z37" s="31"/>
      <c r="AA37" s="31"/>
      <c r="AB37" s="31"/>
      <c r="AC37" s="30"/>
      <c r="AD37" s="30"/>
      <c r="AE37" s="30"/>
      <c r="AF37" s="30"/>
      <c r="AG37" s="32"/>
      <c r="AH37" s="32"/>
      <c r="AI37" s="32"/>
      <c r="AJ37" s="32"/>
      <c r="AK37" s="60"/>
      <c r="AL37" s="33"/>
      <c r="AM37" s="34"/>
      <c r="AN37" s="30"/>
      <c r="AO37" s="30"/>
      <c r="AP37" s="30"/>
      <c r="AQ37" s="30"/>
      <c r="AR37" s="30"/>
      <c r="AS37" s="30"/>
      <c r="AT37" s="30"/>
      <c r="AU37" s="30"/>
      <c r="AV37" s="35"/>
      <c r="AW37" s="58"/>
      <c r="AX37" s="36"/>
      <c r="AY37" s="37"/>
    </row>
    <row r="38" spans="1:51" s="25" customFormat="1" ht="15.75" hidden="1" x14ac:dyDescent="0.25">
      <c r="A38" s="24"/>
      <c r="B38" s="24"/>
      <c r="C38" s="24"/>
      <c r="D38" s="24"/>
      <c r="E38" s="58"/>
      <c r="F38" s="26"/>
      <c r="G38" s="26"/>
      <c r="H38" s="27"/>
      <c r="I38" s="27"/>
      <c r="J38" s="27"/>
      <c r="K38" s="27"/>
      <c r="L38" s="26"/>
      <c r="M38" s="26"/>
      <c r="N38" s="26"/>
      <c r="O38" s="26"/>
      <c r="P38" s="28"/>
      <c r="Q38" s="28"/>
      <c r="R38" s="28"/>
      <c r="S38" s="28"/>
      <c r="T38" s="29"/>
      <c r="U38" s="30"/>
      <c r="V38" s="30"/>
      <c r="W38" s="30"/>
      <c r="X38" s="30"/>
      <c r="Y38" s="31"/>
      <c r="Z38" s="31"/>
      <c r="AA38" s="31"/>
      <c r="AB38" s="31"/>
      <c r="AC38" s="30"/>
      <c r="AD38" s="30"/>
      <c r="AE38" s="30"/>
      <c r="AF38" s="30"/>
      <c r="AG38" s="32"/>
      <c r="AH38" s="32"/>
      <c r="AI38" s="32"/>
      <c r="AJ38" s="32"/>
      <c r="AK38" s="60"/>
      <c r="AL38" s="33"/>
      <c r="AM38" s="34"/>
      <c r="AN38" s="30"/>
      <c r="AO38" s="30"/>
      <c r="AP38" s="30"/>
      <c r="AQ38" s="30"/>
      <c r="AR38" s="30"/>
      <c r="AS38" s="30"/>
      <c r="AT38" s="30"/>
      <c r="AU38" s="30"/>
      <c r="AV38" s="35"/>
      <c r="AW38" s="58"/>
      <c r="AX38" s="36"/>
      <c r="AY38" s="37"/>
    </row>
    <row r="39" spans="1:51" s="25" customFormat="1" ht="15.75" hidden="1" x14ac:dyDescent="0.25">
      <c r="A39" s="24"/>
      <c r="B39" s="24"/>
      <c r="C39" s="24"/>
      <c r="D39" s="24"/>
      <c r="E39" s="58"/>
      <c r="F39" s="26"/>
      <c r="G39" s="26"/>
      <c r="H39" s="27"/>
      <c r="I39" s="27"/>
      <c r="J39" s="27"/>
      <c r="K39" s="27"/>
      <c r="L39" s="26"/>
      <c r="M39" s="26"/>
      <c r="N39" s="26"/>
      <c r="O39" s="26"/>
      <c r="P39" s="28"/>
      <c r="Q39" s="28"/>
      <c r="R39" s="28"/>
      <c r="S39" s="28"/>
      <c r="T39" s="29"/>
      <c r="U39" s="30"/>
      <c r="V39" s="30"/>
      <c r="W39" s="30"/>
      <c r="X39" s="30"/>
      <c r="Y39" s="31"/>
      <c r="Z39" s="31"/>
      <c r="AA39" s="31"/>
      <c r="AB39" s="31"/>
      <c r="AC39" s="30"/>
      <c r="AD39" s="30"/>
      <c r="AE39" s="30"/>
      <c r="AF39" s="30"/>
      <c r="AG39" s="32"/>
      <c r="AH39" s="32"/>
      <c r="AI39" s="32"/>
      <c r="AJ39" s="32"/>
      <c r="AK39" s="60"/>
      <c r="AL39" s="33"/>
      <c r="AM39" s="34"/>
      <c r="AN39" s="30"/>
      <c r="AO39" s="30"/>
      <c r="AP39" s="30"/>
      <c r="AQ39" s="30"/>
      <c r="AR39" s="30"/>
      <c r="AS39" s="30"/>
      <c r="AT39" s="30"/>
      <c r="AU39" s="30"/>
      <c r="AV39" s="35"/>
      <c r="AW39" s="58"/>
      <c r="AX39" s="36"/>
      <c r="AY39" s="37"/>
    </row>
    <row r="40" spans="1:51" s="25" customFormat="1" ht="15.75" hidden="1" x14ac:dyDescent="0.25">
      <c r="A40" s="24"/>
      <c r="B40" s="24"/>
      <c r="C40" s="24"/>
      <c r="D40" s="24"/>
      <c r="E40" s="58"/>
      <c r="F40" s="26"/>
      <c r="G40" s="26"/>
      <c r="H40" s="27"/>
      <c r="I40" s="27"/>
      <c r="J40" s="27"/>
      <c r="K40" s="27"/>
      <c r="L40" s="26"/>
      <c r="M40" s="26"/>
      <c r="N40" s="26"/>
      <c r="O40" s="26"/>
      <c r="P40" s="28"/>
      <c r="Q40" s="28"/>
      <c r="R40" s="28"/>
      <c r="S40" s="28"/>
      <c r="T40" s="29"/>
      <c r="U40" s="30"/>
      <c r="V40" s="30"/>
      <c r="W40" s="30"/>
      <c r="X40" s="30"/>
      <c r="Y40" s="31"/>
      <c r="Z40" s="31"/>
      <c r="AA40" s="31"/>
      <c r="AB40" s="31"/>
      <c r="AC40" s="30"/>
      <c r="AD40" s="30"/>
      <c r="AE40" s="30"/>
      <c r="AF40" s="30"/>
      <c r="AG40" s="32"/>
      <c r="AH40" s="32"/>
      <c r="AI40" s="32"/>
      <c r="AJ40" s="32"/>
      <c r="AK40" s="60"/>
      <c r="AL40" s="33"/>
      <c r="AM40" s="34"/>
      <c r="AN40" s="30"/>
      <c r="AO40" s="30"/>
      <c r="AP40" s="30"/>
      <c r="AQ40" s="30"/>
      <c r="AR40" s="30"/>
      <c r="AS40" s="30"/>
      <c r="AT40" s="30"/>
      <c r="AU40" s="30"/>
      <c r="AV40" s="35"/>
      <c r="AW40" s="58"/>
      <c r="AX40" s="36"/>
      <c r="AY40" s="37"/>
    </row>
    <row r="41" spans="1:51" s="25" customFormat="1" ht="15.75" hidden="1" x14ac:dyDescent="0.25">
      <c r="A41" s="24"/>
      <c r="B41" s="24"/>
      <c r="C41" s="24"/>
      <c r="D41" s="24"/>
      <c r="E41" s="58"/>
      <c r="F41" s="26"/>
      <c r="G41" s="26"/>
      <c r="H41" s="27"/>
      <c r="I41" s="27"/>
      <c r="J41" s="27"/>
      <c r="K41" s="27"/>
      <c r="L41" s="26"/>
      <c r="M41" s="26"/>
      <c r="N41" s="26"/>
      <c r="O41" s="26"/>
      <c r="P41" s="28"/>
      <c r="Q41" s="28"/>
      <c r="R41" s="28"/>
      <c r="S41" s="28"/>
      <c r="T41" s="29"/>
      <c r="U41" s="30"/>
      <c r="V41" s="30"/>
      <c r="W41" s="30"/>
      <c r="X41" s="30"/>
      <c r="Y41" s="31"/>
      <c r="Z41" s="31"/>
      <c r="AA41" s="31"/>
      <c r="AB41" s="31"/>
      <c r="AC41" s="30"/>
      <c r="AD41" s="30"/>
      <c r="AE41" s="30"/>
      <c r="AF41" s="30"/>
      <c r="AG41" s="32"/>
      <c r="AH41" s="32"/>
      <c r="AI41" s="32"/>
      <c r="AJ41" s="32"/>
      <c r="AK41" s="60"/>
      <c r="AL41" s="33"/>
      <c r="AM41" s="34"/>
      <c r="AN41" s="30"/>
      <c r="AO41" s="30"/>
      <c r="AP41" s="30"/>
      <c r="AQ41" s="30"/>
      <c r="AR41" s="30"/>
      <c r="AS41" s="30"/>
      <c r="AT41" s="30"/>
      <c r="AU41" s="30"/>
      <c r="AV41" s="35"/>
      <c r="AW41" s="58"/>
      <c r="AX41" s="36"/>
      <c r="AY41" s="37"/>
    </row>
    <row r="42" spans="1:51" s="25" customFormat="1" ht="15.75" hidden="1" x14ac:dyDescent="0.25">
      <c r="A42" s="24"/>
      <c r="B42" s="24"/>
      <c r="C42" s="24"/>
      <c r="D42" s="24"/>
      <c r="E42" s="58"/>
      <c r="F42" s="26"/>
      <c r="G42" s="26"/>
      <c r="H42" s="27"/>
      <c r="I42" s="27"/>
      <c r="J42" s="27"/>
      <c r="K42" s="27"/>
      <c r="L42" s="26"/>
      <c r="M42" s="26"/>
      <c r="N42" s="26"/>
      <c r="O42" s="26"/>
      <c r="P42" s="28"/>
      <c r="Q42" s="28"/>
      <c r="R42" s="28"/>
      <c r="S42" s="28"/>
      <c r="T42" s="29"/>
      <c r="U42" s="30"/>
      <c r="V42" s="30"/>
      <c r="W42" s="30"/>
      <c r="X42" s="30"/>
      <c r="Y42" s="31"/>
      <c r="Z42" s="31"/>
      <c r="AA42" s="31"/>
      <c r="AB42" s="31"/>
      <c r="AC42" s="30"/>
      <c r="AD42" s="30"/>
      <c r="AE42" s="30"/>
      <c r="AF42" s="30"/>
      <c r="AG42" s="32"/>
      <c r="AH42" s="32"/>
      <c r="AI42" s="32"/>
      <c r="AJ42" s="32"/>
      <c r="AK42" s="60"/>
      <c r="AL42" s="33"/>
      <c r="AM42" s="34"/>
      <c r="AN42" s="30"/>
      <c r="AO42" s="30"/>
      <c r="AP42" s="30"/>
      <c r="AQ42" s="30"/>
      <c r="AR42" s="30"/>
      <c r="AS42" s="30"/>
      <c r="AT42" s="30"/>
      <c r="AU42" s="30"/>
      <c r="AV42" s="35"/>
      <c r="AW42" s="58"/>
      <c r="AX42" s="36"/>
      <c r="AY42" s="37"/>
    </row>
    <row r="43" spans="1:51" s="25" customFormat="1" ht="54.75" customHeight="1" x14ac:dyDescent="0.25">
      <c r="A43" s="24" t="str">
        <f t="shared" si="0"/>
        <v>TP6NT2_D8+1</v>
      </c>
      <c r="B43" s="24" t="str">
        <f t="shared" si="1"/>
        <v>TP6NT2_D8+2</v>
      </c>
      <c r="C43" s="24" t="str">
        <f t="shared" si="2"/>
        <v>TP6NT2_D8+3</v>
      </c>
      <c r="D43" s="24" t="str">
        <f t="shared" si="3"/>
        <v>TP6NT2_D8+4</v>
      </c>
      <c r="E43" s="58" t="s">
        <v>16</v>
      </c>
      <c r="F43" s="26"/>
      <c r="G43" s="26" t="s">
        <v>22</v>
      </c>
      <c r="H43" s="27" t="s">
        <v>18</v>
      </c>
      <c r="I43" s="27" t="s">
        <v>60</v>
      </c>
      <c r="J43" s="27" t="s">
        <v>18</v>
      </c>
      <c r="K43" s="27" t="s">
        <v>61</v>
      </c>
      <c r="L43" s="26">
        <v>900</v>
      </c>
      <c r="M43" s="26">
        <v>350</v>
      </c>
      <c r="N43" s="26">
        <v>260</v>
      </c>
      <c r="O43" s="26">
        <v>170</v>
      </c>
      <c r="P43" s="28"/>
      <c r="Q43" s="28"/>
      <c r="R43" s="28"/>
      <c r="S43" s="28"/>
      <c r="T43" s="29" t="str">
        <f>G43</f>
        <v>TP6NT2_D8</v>
      </c>
      <c r="U43" s="30"/>
      <c r="V43" s="30"/>
      <c r="W43" s="30"/>
      <c r="X43" s="30"/>
      <c r="Y43" s="31">
        <f>U43/L43</f>
        <v>0</v>
      </c>
      <c r="Z43" s="31">
        <f>V43/M43</f>
        <v>0</v>
      </c>
      <c r="AA43" s="31"/>
      <c r="AB43" s="31"/>
      <c r="AC43" s="30"/>
      <c r="AD43" s="30"/>
      <c r="AE43" s="30"/>
      <c r="AF43" s="30"/>
      <c r="AG43" s="32"/>
      <c r="AH43" s="32"/>
      <c r="AI43" s="32"/>
      <c r="AJ43" s="32"/>
      <c r="AK43" s="60">
        <v>8.6917647058823526</v>
      </c>
      <c r="AL43" s="33"/>
      <c r="AM43" s="34" t="e">
        <f>ROUNDDOWN(AK43*#REF!/#REF!,1)</f>
        <v>#REF!</v>
      </c>
      <c r="AN43" s="30" t="e">
        <f t="shared" si="5"/>
        <v>#REF!</v>
      </c>
      <c r="AO43" s="30" t="e">
        <f t="shared" si="5"/>
        <v>#REF!</v>
      </c>
      <c r="AP43" s="30" t="e">
        <f t="shared" si="5"/>
        <v>#REF!</v>
      </c>
      <c r="AQ43" s="30" t="e">
        <f t="shared" si="5"/>
        <v>#REF!</v>
      </c>
      <c r="AR43" s="30" t="e">
        <f t="shared" si="6"/>
        <v>#REF!</v>
      </c>
      <c r="AS43" s="30" t="e">
        <f t="shared" si="6"/>
        <v>#REF!</v>
      </c>
      <c r="AT43" s="30" t="e">
        <f t="shared" si="6"/>
        <v>#REF!</v>
      </c>
      <c r="AU43" s="30" t="e">
        <f t="shared" si="6"/>
        <v>#REF!</v>
      </c>
      <c r="AV43" s="35"/>
      <c r="AW43" s="58" t="s">
        <v>16</v>
      </c>
      <c r="AX43" s="36"/>
      <c r="AY43" s="37"/>
    </row>
    <row r="44" spans="1:51" s="25" customFormat="1" ht="54.75" hidden="1" customHeight="1" x14ac:dyDescent="0.25">
      <c r="A44" s="24"/>
      <c r="B44" s="24"/>
      <c r="C44" s="24"/>
      <c r="D44" s="24"/>
      <c r="E44" s="58"/>
      <c r="F44" s="66"/>
      <c r="G44" s="66"/>
      <c r="H44" s="67"/>
      <c r="I44" s="27"/>
      <c r="J44" s="27"/>
      <c r="K44" s="27"/>
      <c r="L44" s="26"/>
      <c r="M44" s="26"/>
      <c r="N44" s="26"/>
      <c r="O44" s="26"/>
      <c r="P44" s="28"/>
      <c r="Q44" s="28"/>
      <c r="R44" s="28"/>
      <c r="S44" s="28"/>
      <c r="T44" s="29"/>
      <c r="U44" s="30"/>
      <c r="V44" s="30"/>
      <c r="W44" s="30"/>
      <c r="X44" s="30"/>
      <c r="Y44" s="31"/>
      <c r="Z44" s="31"/>
      <c r="AA44" s="31"/>
      <c r="AB44" s="31"/>
      <c r="AC44" s="30"/>
      <c r="AD44" s="30"/>
      <c r="AE44" s="30"/>
      <c r="AF44" s="30"/>
      <c r="AG44" s="32"/>
      <c r="AH44" s="32"/>
      <c r="AI44" s="32"/>
      <c r="AJ44" s="32"/>
      <c r="AK44" s="60"/>
      <c r="AL44" s="33"/>
      <c r="AM44" s="34"/>
      <c r="AN44" s="30"/>
      <c r="AO44" s="30"/>
      <c r="AP44" s="30"/>
      <c r="AQ44" s="30"/>
      <c r="AR44" s="30"/>
      <c r="AS44" s="30"/>
      <c r="AT44" s="30"/>
      <c r="AU44" s="30"/>
      <c r="AV44" s="35"/>
      <c r="AW44" s="58"/>
      <c r="AX44" s="36"/>
      <c r="AY44" s="37"/>
    </row>
    <row r="45" spans="1:51" s="25" customFormat="1" ht="54.75" hidden="1" customHeight="1" x14ac:dyDescent="0.25">
      <c r="A45" s="24"/>
      <c r="B45" s="24"/>
      <c r="C45" s="24"/>
      <c r="D45" s="24"/>
      <c r="E45" s="58"/>
      <c r="F45" s="66"/>
      <c r="G45" s="66"/>
      <c r="H45" s="67"/>
      <c r="I45" s="27"/>
      <c r="J45" s="27"/>
      <c r="K45" s="27"/>
      <c r="L45" s="26"/>
      <c r="M45" s="26"/>
      <c r="N45" s="26"/>
      <c r="O45" s="26"/>
      <c r="P45" s="28"/>
      <c r="Q45" s="28"/>
      <c r="R45" s="28"/>
      <c r="S45" s="28"/>
      <c r="T45" s="29"/>
      <c r="U45" s="30"/>
      <c r="V45" s="30"/>
      <c r="W45" s="30"/>
      <c r="X45" s="30"/>
      <c r="Y45" s="31"/>
      <c r="Z45" s="31"/>
      <c r="AA45" s="31"/>
      <c r="AB45" s="31"/>
      <c r="AC45" s="30"/>
      <c r="AD45" s="30"/>
      <c r="AE45" s="30"/>
      <c r="AF45" s="30"/>
      <c r="AG45" s="32"/>
      <c r="AH45" s="32"/>
      <c r="AI45" s="32"/>
      <c r="AJ45" s="32"/>
      <c r="AK45" s="60"/>
      <c r="AL45" s="33"/>
      <c r="AM45" s="34"/>
      <c r="AN45" s="30"/>
      <c r="AO45" s="30"/>
      <c r="AP45" s="30"/>
      <c r="AQ45" s="30"/>
      <c r="AR45" s="30"/>
      <c r="AS45" s="30"/>
      <c r="AT45" s="30"/>
      <c r="AU45" s="30"/>
      <c r="AV45" s="35"/>
      <c r="AW45" s="58"/>
      <c r="AX45" s="36"/>
      <c r="AY45" s="37"/>
    </row>
    <row r="46" spans="1:51" s="25" customFormat="1" ht="54.75" hidden="1" customHeight="1" x14ac:dyDescent="0.25">
      <c r="A46" s="24"/>
      <c r="B46" s="24"/>
      <c r="C46" s="24"/>
      <c r="D46" s="24"/>
      <c r="E46" s="58"/>
      <c r="F46" s="66"/>
      <c r="G46" s="66"/>
      <c r="H46" s="67"/>
      <c r="I46" s="27"/>
      <c r="J46" s="27"/>
      <c r="K46" s="27"/>
      <c r="L46" s="26"/>
      <c r="M46" s="26"/>
      <c r="N46" s="26"/>
      <c r="O46" s="26"/>
      <c r="P46" s="28"/>
      <c r="Q46" s="28"/>
      <c r="R46" s="28"/>
      <c r="S46" s="28"/>
      <c r="T46" s="29"/>
      <c r="U46" s="30"/>
      <c r="V46" s="30"/>
      <c r="W46" s="30"/>
      <c r="X46" s="30"/>
      <c r="Y46" s="31"/>
      <c r="Z46" s="31"/>
      <c r="AA46" s="31"/>
      <c r="AB46" s="31"/>
      <c r="AC46" s="30"/>
      <c r="AD46" s="30"/>
      <c r="AE46" s="30"/>
      <c r="AF46" s="30"/>
      <c r="AG46" s="32"/>
      <c r="AH46" s="32"/>
      <c r="AI46" s="32"/>
      <c r="AJ46" s="32"/>
      <c r="AK46" s="60"/>
      <c r="AL46" s="33"/>
      <c r="AM46" s="34"/>
      <c r="AN46" s="30"/>
      <c r="AO46" s="30"/>
      <c r="AP46" s="30"/>
      <c r="AQ46" s="30"/>
      <c r="AR46" s="30"/>
      <c r="AS46" s="30"/>
      <c r="AT46" s="30"/>
      <c r="AU46" s="30"/>
      <c r="AV46" s="35"/>
      <c r="AW46" s="58"/>
      <c r="AX46" s="36"/>
      <c r="AY46" s="37"/>
    </row>
    <row r="47" spans="1:51" s="25" customFormat="1" ht="54.75" hidden="1" customHeight="1" x14ac:dyDescent="0.25">
      <c r="A47" s="24"/>
      <c r="B47" s="24"/>
      <c r="C47" s="24"/>
      <c r="D47" s="24"/>
      <c r="E47" s="58"/>
      <c r="F47" s="66"/>
      <c r="G47" s="66"/>
      <c r="H47" s="67"/>
      <c r="I47" s="27"/>
      <c r="J47" s="27"/>
      <c r="K47" s="27"/>
      <c r="L47" s="26"/>
      <c r="M47" s="26"/>
      <c r="N47" s="26"/>
      <c r="O47" s="26"/>
      <c r="P47" s="28"/>
      <c r="Q47" s="28"/>
      <c r="R47" s="28"/>
      <c r="S47" s="28"/>
      <c r="T47" s="29"/>
      <c r="U47" s="30"/>
      <c r="V47" s="30"/>
      <c r="W47" s="30"/>
      <c r="X47" s="30"/>
      <c r="Y47" s="31"/>
      <c r="Z47" s="31"/>
      <c r="AA47" s="31"/>
      <c r="AB47" s="31"/>
      <c r="AC47" s="30"/>
      <c r="AD47" s="30"/>
      <c r="AE47" s="30"/>
      <c r="AF47" s="30"/>
      <c r="AG47" s="32"/>
      <c r="AH47" s="32"/>
      <c r="AI47" s="32"/>
      <c r="AJ47" s="32"/>
      <c r="AK47" s="60"/>
      <c r="AL47" s="33"/>
      <c r="AM47" s="34"/>
      <c r="AN47" s="30"/>
      <c r="AO47" s="30"/>
      <c r="AP47" s="30"/>
      <c r="AQ47" s="30"/>
      <c r="AR47" s="30"/>
      <c r="AS47" s="30"/>
      <c r="AT47" s="30"/>
      <c r="AU47" s="30"/>
      <c r="AV47" s="35"/>
      <c r="AW47" s="58"/>
      <c r="AX47" s="36"/>
      <c r="AY47" s="37"/>
    </row>
    <row r="48" spans="1:51" s="25" customFormat="1" ht="54.75" hidden="1" customHeight="1" x14ac:dyDescent="0.25">
      <c r="A48" s="24"/>
      <c r="B48" s="24"/>
      <c r="C48" s="24"/>
      <c r="D48" s="24"/>
      <c r="E48" s="58"/>
      <c r="F48" s="66"/>
      <c r="G48" s="66"/>
      <c r="H48" s="67"/>
      <c r="I48" s="27"/>
      <c r="J48" s="27"/>
      <c r="K48" s="27"/>
      <c r="L48" s="26"/>
      <c r="M48" s="26"/>
      <c r="N48" s="26"/>
      <c r="O48" s="26"/>
      <c r="P48" s="28"/>
      <c r="Q48" s="28"/>
      <c r="R48" s="28"/>
      <c r="S48" s="28"/>
      <c r="T48" s="29"/>
      <c r="U48" s="30"/>
      <c r="V48" s="30"/>
      <c r="W48" s="30"/>
      <c r="X48" s="30"/>
      <c r="Y48" s="31"/>
      <c r="Z48" s="31"/>
      <c r="AA48" s="31"/>
      <c r="AB48" s="31"/>
      <c r="AC48" s="30"/>
      <c r="AD48" s="30"/>
      <c r="AE48" s="30"/>
      <c r="AF48" s="30"/>
      <c r="AG48" s="32"/>
      <c r="AH48" s="32"/>
      <c r="AI48" s="32"/>
      <c r="AJ48" s="32"/>
      <c r="AK48" s="60"/>
      <c r="AL48" s="33"/>
      <c r="AM48" s="34"/>
      <c r="AN48" s="30"/>
      <c r="AO48" s="30"/>
      <c r="AP48" s="30"/>
      <c r="AQ48" s="30"/>
      <c r="AR48" s="30"/>
      <c r="AS48" s="30"/>
      <c r="AT48" s="30"/>
      <c r="AU48" s="30"/>
      <c r="AV48" s="35"/>
      <c r="AW48" s="58"/>
      <c r="AX48" s="36"/>
      <c r="AY48" s="37"/>
    </row>
    <row r="49" spans="1:58" s="25" customFormat="1" ht="54.75" hidden="1" customHeight="1" x14ac:dyDescent="0.25">
      <c r="A49" s="24"/>
      <c r="B49" s="24"/>
      <c r="C49" s="24"/>
      <c r="D49" s="24"/>
      <c r="E49" s="58"/>
      <c r="F49" s="66"/>
      <c r="G49" s="66"/>
      <c r="H49" s="67"/>
      <c r="I49" s="27"/>
      <c r="J49" s="27"/>
      <c r="K49" s="27"/>
      <c r="L49" s="26"/>
      <c r="M49" s="26"/>
      <c r="N49" s="26"/>
      <c r="O49" s="26"/>
      <c r="P49" s="28"/>
      <c r="Q49" s="28"/>
      <c r="R49" s="28"/>
      <c r="S49" s="28"/>
      <c r="T49" s="29"/>
      <c r="U49" s="30"/>
      <c r="V49" s="30"/>
      <c r="W49" s="30"/>
      <c r="X49" s="30"/>
      <c r="Y49" s="31"/>
      <c r="Z49" s="31"/>
      <c r="AA49" s="31"/>
      <c r="AB49" s="31"/>
      <c r="AC49" s="30"/>
      <c r="AD49" s="30"/>
      <c r="AE49" s="30"/>
      <c r="AF49" s="30"/>
      <c r="AG49" s="32"/>
      <c r="AH49" s="32"/>
      <c r="AI49" s="32"/>
      <c r="AJ49" s="32"/>
      <c r="AK49" s="60"/>
      <c r="AL49" s="33"/>
      <c r="AM49" s="34"/>
      <c r="AN49" s="30"/>
      <c r="AO49" s="30"/>
      <c r="AP49" s="30"/>
      <c r="AQ49" s="30"/>
      <c r="AR49" s="30"/>
      <c r="AS49" s="30"/>
      <c r="AT49" s="30"/>
      <c r="AU49" s="30"/>
      <c r="AV49" s="35"/>
      <c r="AW49" s="58"/>
      <c r="AX49" s="36"/>
      <c r="AY49" s="37"/>
    </row>
    <row r="50" spans="1:58" s="25" customFormat="1" ht="54.75" customHeight="1" x14ac:dyDescent="0.25">
      <c r="A50" s="24" t="str">
        <f t="shared" si="0"/>
        <v>TP6NT2_D9+1</v>
      </c>
      <c r="B50" s="24" t="str">
        <f t="shared" si="1"/>
        <v>TP6NT2_D9+2</v>
      </c>
      <c r="C50" s="24" t="str">
        <f t="shared" si="2"/>
        <v>TP6NT2_D9+3</v>
      </c>
      <c r="D50" s="24" t="str">
        <f t="shared" si="3"/>
        <v>TP6NT2_D9+4</v>
      </c>
      <c r="E50" s="58" t="s">
        <v>16</v>
      </c>
      <c r="F50" s="66"/>
      <c r="G50" s="66" t="s">
        <v>23</v>
      </c>
      <c r="H50" s="67" t="s">
        <v>18</v>
      </c>
      <c r="I50" s="27" t="s">
        <v>62</v>
      </c>
      <c r="J50" s="27" t="s">
        <v>18</v>
      </c>
      <c r="K50" s="27" t="s">
        <v>17</v>
      </c>
      <c r="L50" s="26">
        <v>700</v>
      </c>
      <c r="M50" s="26">
        <v>350</v>
      </c>
      <c r="N50" s="26">
        <v>260</v>
      </c>
      <c r="O50" s="26">
        <v>170</v>
      </c>
      <c r="P50" s="28"/>
      <c r="Q50" s="28"/>
      <c r="R50" s="28"/>
      <c r="S50" s="28"/>
      <c r="T50" s="29" t="str">
        <f>G50</f>
        <v>TP6NT2_D9</v>
      </c>
      <c r="U50" s="30"/>
      <c r="V50" s="30"/>
      <c r="W50" s="30"/>
      <c r="X50" s="30"/>
      <c r="Y50" s="31"/>
      <c r="Z50" s="31"/>
      <c r="AA50" s="31"/>
      <c r="AB50" s="31"/>
      <c r="AC50" s="30"/>
      <c r="AD50" s="30"/>
      <c r="AE50" s="30"/>
      <c r="AF50" s="30"/>
      <c r="AG50" s="32"/>
      <c r="AH50" s="32"/>
      <c r="AI50" s="32"/>
      <c r="AJ50" s="32"/>
      <c r="AK50" s="60">
        <v>9.3547899159663856</v>
      </c>
      <c r="AL50" s="33"/>
      <c r="AM50" s="34" t="e">
        <f>ROUNDDOWN(AK50*#REF!/#REF!,1)</f>
        <v>#REF!</v>
      </c>
      <c r="AN50" s="30" t="e">
        <f t="shared" si="5"/>
        <v>#REF!</v>
      </c>
      <c r="AO50" s="30" t="e">
        <f t="shared" si="5"/>
        <v>#REF!</v>
      </c>
      <c r="AP50" s="30" t="e">
        <f t="shared" si="5"/>
        <v>#REF!</v>
      </c>
      <c r="AQ50" s="30" t="e">
        <f t="shared" si="5"/>
        <v>#REF!</v>
      </c>
      <c r="AR50" s="30" t="e">
        <f t="shared" si="6"/>
        <v>#REF!</v>
      </c>
      <c r="AS50" s="30" t="e">
        <f t="shared" si="6"/>
        <v>#REF!</v>
      </c>
      <c r="AT50" s="30" t="e">
        <f t="shared" si="6"/>
        <v>#REF!</v>
      </c>
      <c r="AU50" s="30" t="e">
        <f t="shared" si="6"/>
        <v>#REF!</v>
      </c>
      <c r="AV50" s="35"/>
      <c r="AW50" s="58" t="s">
        <v>16</v>
      </c>
      <c r="AX50" s="36"/>
      <c r="AY50" s="37">
        <v>100</v>
      </c>
    </row>
    <row r="51" spans="1:58" s="25" customFormat="1" ht="54.75" hidden="1" customHeight="1" x14ac:dyDescent="0.25">
      <c r="A51" s="24"/>
      <c r="B51" s="24"/>
      <c r="C51" s="24"/>
      <c r="D51" s="24"/>
      <c r="E51" s="58"/>
      <c r="F51" s="68"/>
      <c r="G51" s="68"/>
      <c r="H51" s="69"/>
      <c r="I51" s="69"/>
      <c r="J51" s="20"/>
      <c r="K51" s="69"/>
      <c r="L51" s="19"/>
      <c r="M51" s="19"/>
      <c r="N51" s="19"/>
      <c r="O51" s="19"/>
      <c r="P51" s="70"/>
      <c r="Q51" s="70"/>
      <c r="R51" s="70"/>
      <c r="S51" s="70"/>
      <c r="T51" s="59"/>
      <c r="U51" s="61"/>
      <c r="V51" s="61"/>
      <c r="W51" s="61"/>
      <c r="X51" s="61"/>
      <c r="Y51" s="71"/>
      <c r="Z51" s="71"/>
      <c r="AA51" s="71"/>
      <c r="AB51" s="71"/>
      <c r="AC51" s="61"/>
      <c r="AD51" s="61"/>
      <c r="AE51" s="61"/>
      <c r="AF51" s="61"/>
      <c r="AG51" s="72"/>
      <c r="AH51" s="72"/>
      <c r="AI51" s="72"/>
      <c r="AJ51" s="72"/>
      <c r="AK51" s="73"/>
      <c r="AL51" s="62"/>
      <c r="AM51" s="74"/>
      <c r="AN51" s="61"/>
      <c r="AO51" s="61"/>
      <c r="AP51" s="61"/>
      <c r="AQ51" s="61"/>
      <c r="AR51" s="61"/>
      <c r="AS51" s="61"/>
      <c r="AT51" s="61"/>
      <c r="AU51" s="61"/>
      <c r="AV51" s="75"/>
      <c r="AW51" s="58"/>
      <c r="AX51" s="61"/>
      <c r="AY51" s="61"/>
    </row>
    <row r="52" spans="1:58" s="25" customFormat="1" ht="54.75" hidden="1" customHeight="1" x14ac:dyDescent="0.25">
      <c r="A52" s="24"/>
      <c r="B52" s="24"/>
      <c r="C52" s="24"/>
      <c r="D52" s="24"/>
      <c r="E52" s="58"/>
      <c r="F52" s="68"/>
      <c r="G52" s="68"/>
      <c r="H52" s="69"/>
      <c r="I52" s="69"/>
      <c r="J52" s="20"/>
      <c r="K52" s="69"/>
      <c r="L52" s="19"/>
      <c r="M52" s="19"/>
      <c r="N52" s="19"/>
      <c r="O52" s="19"/>
      <c r="P52" s="70"/>
      <c r="Q52" s="70"/>
      <c r="R52" s="70"/>
      <c r="S52" s="70"/>
      <c r="T52" s="59"/>
      <c r="U52" s="61"/>
      <c r="V52" s="61"/>
      <c r="W52" s="61"/>
      <c r="X52" s="61"/>
      <c r="Y52" s="71"/>
      <c r="Z52" s="71"/>
      <c r="AA52" s="71"/>
      <c r="AB52" s="71"/>
      <c r="AC52" s="61"/>
      <c r="AD52" s="61"/>
      <c r="AE52" s="61"/>
      <c r="AF52" s="61"/>
      <c r="AG52" s="72"/>
      <c r="AH52" s="72"/>
      <c r="AI52" s="72"/>
      <c r="AJ52" s="72"/>
      <c r="AK52" s="73"/>
      <c r="AL52" s="62"/>
      <c r="AM52" s="74"/>
      <c r="AN52" s="61"/>
      <c r="AO52" s="61"/>
      <c r="AP52" s="61"/>
      <c r="AQ52" s="61"/>
      <c r="AR52" s="61"/>
      <c r="AS52" s="61"/>
      <c r="AT52" s="61"/>
      <c r="AU52" s="61"/>
      <c r="AV52" s="75"/>
      <c r="AW52" s="58"/>
      <c r="AX52" s="61"/>
      <c r="AY52" s="61"/>
    </row>
    <row r="53" spans="1:58" s="25" customFormat="1" ht="54.75" hidden="1" customHeight="1" x14ac:dyDescent="0.25">
      <c r="A53" s="24"/>
      <c r="B53" s="24"/>
      <c r="C53" s="24"/>
      <c r="D53" s="24"/>
      <c r="E53" s="58"/>
      <c r="F53" s="68"/>
      <c r="G53" s="68"/>
      <c r="H53" s="69"/>
      <c r="I53" s="69"/>
      <c r="J53" s="20"/>
      <c r="K53" s="69"/>
      <c r="L53" s="19"/>
      <c r="M53" s="19"/>
      <c r="N53" s="19"/>
      <c r="O53" s="19"/>
      <c r="P53" s="70"/>
      <c r="Q53" s="70"/>
      <c r="R53" s="70"/>
      <c r="S53" s="70"/>
      <c r="T53" s="59"/>
      <c r="U53" s="61"/>
      <c r="V53" s="61"/>
      <c r="W53" s="61"/>
      <c r="X53" s="61"/>
      <c r="Y53" s="71"/>
      <c r="Z53" s="71"/>
      <c r="AA53" s="71"/>
      <c r="AB53" s="71"/>
      <c r="AC53" s="61"/>
      <c r="AD53" s="61"/>
      <c r="AE53" s="61"/>
      <c r="AF53" s="61"/>
      <c r="AG53" s="72"/>
      <c r="AH53" s="72"/>
      <c r="AI53" s="72"/>
      <c r="AJ53" s="72"/>
      <c r="AK53" s="73"/>
      <c r="AL53" s="62"/>
      <c r="AM53" s="74"/>
      <c r="AN53" s="61"/>
      <c r="AO53" s="61"/>
      <c r="AP53" s="61"/>
      <c r="AQ53" s="61"/>
      <c r="AR53" s="61"/>
      <c r="AS53" s="61"/>
      <c r="AT53" s="61"/>
      <c r="AU53" s="61"/>
      <c r="AV53" s="75"/>
      <c r="AW53" s="58"/>
      <c r="AX53" s="61"/>
      <c r="AY53" s="61"/>
    </row>
    <row r="54" spans="1:58" s="25" customFormat="1" ht="54.75" hidden="1" customHeight="1" x14ac:dyDescent="0.25">
      <c r="A54" s="24"/>
      <c r="B54" s="24"/>
      <c r="C54" s="24"/>
      <c r="D54" s="24"/>
      <c r="E54" s="58"/>
      <c r="F54" s="68"/>
      <c r="G54" s="68"/>
      <c r="H54" s="69"/>
      <c r="I54" s="69"/>
      <c r="J54" s="20"/>
      <c r="K54" s="69"/>
      <c r="L54" s="19"/>
      <c r="M54" s="19"/>
      <c r="N54" s="19"/>
      <c r="O54" s="19"/>
      <c r="P54" s="70"/>
      <c r="Q54" s="70"/>
      <c r="R54" s="70"/>
      <c r="S54" s="70"/>
      <c r="T54" s="59"/>
      <c r="U54" s="61"/>
      <c r="V54" s="61"/>
      <c r="W54" s="61"/>
      <c r="X54" s="61"/>
      <c r="Y54" s="71"/>
      <c r="Z54" s="71"/>
      <c r="AA54" s="71"/>
      <c r="AB54" s="71"/>
      <c r="AC54" s="61"/>
      <c r="AD54" s="61"/>
      <c r="AE54" s="61"/>
      <c r="AF54" s="61"/>
      <c r="AG54" s="72"/>
      <c r="AH54" s="72"/>
      <c r="AI54" s="72"/>
      <c r="AJ54" s="72"/>
      <c r="AK54" s="73"/>
      <c r="AL54" s="62"/>
      <c r="AM54" s="74"/>
      <c r="AN54" s="61"/>
      <c r="AO54" s="61"/>
      <c r="AP54" s="61"/>
      <c r="AQ54" s="61"/>
      <c r="AR54" s="61"/>
      <c r="AS54" s="61"/>
      <c r="AT54" s="61"/>
      <c r="AU54" s="61"/>
      <c r="AV54" s="75"/>
      <c r="AW54" s="58"/>
      <c r="AX54" s="61"/>
      <c r="AY54" s="61"/>
    </row>
    <row r="55" spans="1:58" s="25" customFormat="1" ht="54.75" hidden="1" customHeight="1" x14ac:dyDescent="0.25">
      <c r="A55" s="24"/>
      <c r="B55" s="24"/>
      <c r="C55" s="24"/>
      <c r="D55" s="24"/>
      <c r="E55" s="58"/>
      <c r="F55" s="68"/>
      <c r="G55" s="68"/>
      <c r="H55" s="69"/>
      <c r="I55" s="69"/>
      <c r="J55" s="20"/>
      <c r="K55" s="69"/>
      <c r="L55" s="19"/>
      <c r="M55" s="19"/>
      <c r="N55" s="19"/>
      <c r="O55" s="19"/>
      <c r="P55" s="70"/>
      <c r="Q55" s="70"/>
      <c r="R55" s="70"/>
      <c r="S55" s="70"/>
      <c r="T55" s="59"/>
      <c r="U55" s="61"/>
      <c r="V55" s="61"/>
      <c r="W55" s="61"/>
      <c r="X55" s="61"/>
      <c r="Y55" s="71"/>
      <c r="Z55" s="71"/>
      <c r="AA55" s="71"/>
      <c r="AB55" s="71"/>
      <c r="AC55" s="61"/>
      <c r="AD55" s="61"/>
      <c r="AE55" s="61"/>
      <c r="AF55" s="61"/>
      <c r="AG55" s="72"/>
      <c r="AH55" s="72"/>
      <c r="AI55" s="72"/>
      <c r="AJ55" s="72"/>
      <c r="AK55" s="73"/>
      <c r="AL55" s="62"/>
      <c r="AM55" s="74"/>
      <c r="AN55" s="61"/>
      <c r="AO55" s="61"/>
      <c r="AP55" s="61"/>
      <c r="AQ55" s="61"/>
      <c r="AR55" s="61"/>
      <c r="AS55" s="61"/>
      <c r="AT55" s="61"/>
      <c r="AU55" s="61"/>
      <c r="AV55" s="75"/>
      <c r="AW55" s="58"/>
      <c r="AX55" s="61"/>
      <c r="AY55" s="61"/>
    </row>
    <row r="56" spans="1:58" s="25" customFormat="1" ht="54.75" hidden="1" customHeight="1" x14ac:dyDescent="0.25">
      <c r="A56" s="24"/>
      <c r="B56" s="24"/>
      <c r="C56" s="24"/>
      <c r="D56" s="24"/>
      <c r="E56" s="58"/>
      <c r="F56" s="68"/>
      <c r="G56" s="68"/>
      <c r="H56" s="69"/>
      <c r="I56" s="69"/>
      <c r="J56" s="20"/>
      <c r="K56" s="69"/>
      <c r="L56" s="19"/>
      <c r="M56" s="19"/>
      <c r="N56" s="19"/>
      <c r="O56" s="19"/>
      <c r="P56" s="70"/>
      <c r="Q56" s="70"/>
      <c r="R56" s="70"/>
      <c r="S56" s="70"/>
      <c r="T56" s="59"/>
      <c r="U56" s="61"/>
      <c r="V56" s="61"/>
      <c r="W56" s="61"/>
      <c r="X56" s="61"/>
      <c r="Y56" s="71"/>
      <c r="Z56" s="71"/>
      <c r="AA56" s="71"/>
      <c r="AB56" s="71"/>
      <c r="AC56" s="61"/>
      <c r="AD56" s="61"/>
      <c r="AE56" s="61"/>
      <c r="AF56" s="61"/>
      <c r="AG56" s="72"/>
      <c r="AH56" s="72"/>
      <c r="AI56" s="72"/>
      <c r="AJ56" s="72"/>
      <c r="AK56" s="73"/>
      <c r="AL56" s="62"/>
      <c r="AM56" s="74"/>
      <c r="AN56" s="61"/>
      <c r="AO56" s="61"/>
      <c r="AP56" s="61"/>
      <c r="AQ56" s="61"/>
      <c r="AR56" s="61"/>
      <c r="AS56" s="61"/>
      <c r="AT56" s="61"/>
      <c r="AU56" s="61"/>
      <c r="AV56" s="75"/>
      <c r="AW56" s="58"/>
      <c r="AX56" s="61"/>
      <c r="AY56" s="61"/>
    </row>
    <row r="57" spans="1:58" s="15" customFormat="1" ht="45.75" x14ac:dyDescent="0.3">
      <c r="A57" s="1" t="str">
        <f t="shared" si="0"/>
        <v>bổ sung+1</v>
      </c>
      <c r="B57" s="1" t="str">
        <f t="shared" si="1"/>
        <v>bổ sung+2</v>
      </c>
      <c r="C57" s="1" t="str">
        <f t="shared" si="2"/>
        <v>bổ sung+3</v>
      </c>
      <c r="D57" s="1" t="str">
        <f t="shared" si="3"/>
        <v>bổ sung+4</v>
      </c>
      <c r="E57" s="76"/>
      <c r="F57" s="77"/>
      <c r="G57" s="104" t="s">
        <v>33</v>
      </c>
      <c r="H57" s="105" t="s">
        <v>27</v>
      </c>
      <c r="I57" s="105" t="s">
        <v>34</v>
      </c>
      <c r="J57" s="5"/>
      <c r="K57" s="105" t="s">
        <v>35</v>
      </c>
      <c r="L57" s="6"/>
      <c r="M57" s="6"/>
      <c r="N57" s="6"/>
      <c r="O57" s="6"/>
      <c r="P57" s="7"/>
      <c r="Q57" s="7"/>
      <c r="R57" s="7"/>
      <c r="S57" s="7"/>
      <c r="T57" s="7" t="str">
        <f>G57</f>
        <v>bổ sung</v>
      </c>
      <c r="U57" s="7"/>
      <c r="V57" s="7"/>
      <c r="W57" s="7"/>
      <c r="X57" s="7"/>
      <c r="Y57" s="7"/>
      <c r="Z57" s="7"/>
      <c r="AA57" s="7"/>
      <c r="AB57" s="7"/>
      <c r="AC57" s="7"/>
      <c r="AD57" s="7"/>
      <c r="AE57" s="7"/>
      <c r="AF57" s="7"/>
      <c r="AG57" s="7"/>
      <c r="AH57" s="7"/>
      <c r="AI57" s="7"/>
      <c r="AJ57" s="8"/>
      <c r="AK57" s="7"/>
      <c r="AL57" s="9"/>
      <c r="AM57" s="10"/>
      <c r="AN57" s="11"/>
      <c r="AO57" s="11"/>
      <c r="AP57" s="12"/>
      <c r="AQ57" s="13"/>
      <c r="AR57" s="13"/>
      <c r="AS57" s="13"/>
      <c r="AT57" s="13"/>
      <c r="AU57" s="14"/>
      <c r="AV57" s="8"/>
      <c r="BA57" s="16"/>
      <c r="BB57" s="16"/>
      <c r="BC57" s="16"/>
      <c r="BD57" s="16"/>
      <c r="BE57" s="1"/>
      <c r="BF57" s="6"/>
    </row>
    <row r="58" spans="1:58" s="15" customFormat="1" hidden="1" x14ac:dyDescent="0.3">
      <c r="A58" s="1"/>
      <c r="B58" s="1"/>
      <c r="C58" s="1"/>
      <c r="D58" s="1"/>
      <c r="E58" s="76"/>
      <c r="F58" s="77"/>
      <c r="G58" s="78"/>
      <c r="H58" s="79"/>
      <c r="I58" s="79"/>
      <c r="J58" s="5"/>
      <c r="K58" s="79"/>
      <c r="L58" s="6"/>
      <c r="M58" s="6"/>
      <c r="N58" s="6"/>
      <c r="O58" s="6"/>
      <c r="P58" s="7"/>
      <c r="Q58" s="7"/>
      <c r="R58" s="7"/>
      <c r="S58" s="7"/>
      <c r="T58" s="7"/>
      <c r="U58" s="7"/>
      <c r="V58" s="7"/>
      <c r="W58" s="7"/>
      <c r="X58" s="7"/>
      <c r="Y58" s="7"/>
      <c r="Z58" s="7"/>
      <c r="AA58" s="7"/>
      <c r="AB58" s="7"/>
      <c r="AC58" s="7"/>
      <c r="AD58" s="7"/>
      <c r="AE58" s="7"/>
      <c r="AF58" s="7"/>
      <c r="AG58" s="7"/>
      <c r="AH58" s="7"/>
      <c r="AI58" s="7"/>
      <c r="AJ58" s="8"/>
      <c r="AK58" s="7"/>
      <c r="AL58" s="9"/>
      <c r="AM58" s="10"/>
      <c r="AN58" s="11"/>
      <c r="AO58" s="11"/>
      <c r="AP58" s="12"/>
      <c r="AQ58" s="13"/>
      <c r="AR58" s="13"/>
      <c r="AS58" s="13"/>
      <c r="AT58" s="13"/>
      <c r="AU58" s="14"/>
      <c r="AV58" s="8"/>
      <c r="BA58" s="16"/>
      <c r="BB58" s="16"/>
      <c r="BC58" s="16"/>
      <c r="BD58" s="16"/>
      <c r="BE58" s="1"/>
      <c r="BF58" s="6"/>
    </row>
    <row r="59" spans="1:58" s="15" customFormat="1" hidden="1" x14ac:dyDescent="0.3">
      <c r="A59" s="1"/>
      <c r="B59" s="1"/>
      <c r="C59" s="1"/>
      <c r="D59" s="1"/>
      <c r="E59" s="76"/>
      <c r="F59" s="77"/>
      <c r="G59" s="78"/>
      <c r="H59" s="79"/>
      <c r="I59" s="79"/>
      <c r="J59" s="5"/>
      <c r="K59" s="79"/>
      <c r="L59" s="6"/>
      <c r="M59" s="6"/>
      <c r="N59" s="6"/>
      <c r="O59" s="6"/>
      <c r="P59" s="7"/>
      <c r="Q59" s="7"/>
      <c r="R59" s="7"/>
      <c r="S59" s="7"/>
      <c r="T59" s="7"/>
      <c r="U59" s="7"/>
      <c r="V59" s="7"/>
      <c r="W59" s="7"/>
      <c r="X59" s="7"/>
      <c r="Y59" s="7"/>
      <c r="Z59" s="7"/>
      <c r="AA59" s="7"/>
      <c r="AB59" s="7"/>
      <c r="AC59" s="7"/>
      <c r="AD59" s="7"/>
      <c r="AE59" s="7"/>
      <c r="AF59" s="7"/>
      <c r="AG59" s="7"/>
      <c r="AH59" s="7"/>
      <c r="AI59" s="7"/>
      <c r="AJ59" s="8"/>
      <c r="AK59" s="7"/>
      <c r="AL59" s="9"/>
      <c r="AM59" s="10"/>
      <c r="AN59" s="11"/>
      <c r="AO59" s="11"/>
      <c r="AP59" s="12"/>
      <c r="AQ59" s="13"/>
      <c r="AR59" s="13"/>
      <c r="AS59" s="13"/>
      <c r="AT59" s="13"/>
      <c r="AU59" s="14"/>
      <c r="AV59" s="8"/>
      <c r="BA59" s="16"/>
      <c r="BB59" s="16"/>
      <c r="BC59" s="16"/>
      <c r="BD59" s="16"/>
      <c r="BE59" s="1"/>
      <c r="BF59" s="6"/>
    </row>
    <row r="60" spans="1:58" s="15" customFormat="1" hidden="1" x14ac:dyDescent="0.3">
      <c r="A60" s="1"/>
      <c r="B60" s="1"/>
      <c r="C60" s="1"/>
      <c r="D60" s="1"/>
      <c r="E60" s="76"/>
      <c r="F60" s="77"/>
      <c r="G60" s="78"/>
      <c r="H60" s="79"/>
      <c r="I60" s="79"/>
      <c r="J60" s="5"/>
      <c r="K60" s="79"/>
      <c r="L60" s="6"/>
      <c r="M60" s="6"/>
      <c r="N60" s="6"/>
      <c r="O60" s="6"/>
      <c r="P60" s="7"/>
      <c r="Q60" s="7"/>
      <c r="R60" s="7"/>
      <c r="S60" s="7"/>
      <c r="T60" s="7"/>
      <c r="U60" s="7"/>
      <c r="V60" s="7"/>
      <c r="W60" s="7"/>
      <c r="X60" s="7"/>
      <c r="Y60" s="7"/>
      <c r="Z60" s="7"/>
      <c r="AA60" s="7"/>
      <c r="AB60" s="7"/>
      <c r="AC60" s="7"/>
      <c r="AD60" s="7"/>
      <c r="AE60" s="7"/>
      <c r="AF60" s="7"/>
      <c r="AG60" s="7"/>
      <c r="AH60" s="7"/>
      <c r="AI60" s="7"/>
      <c r="AJ60" s="8"/>
      <c r="AK60" s="7"/>
      <c r="AL60" s="9"/>
      <c r="AM60" s="10"/>
      <c r="AN60" s="11"/>
      <c r="AO60" s="11"/>
      <c r="AP60" s="12"/>
      <c r="AQ60" s="13"/>
      <c r="AR60" s="13"/>
      <c r="AS60" s="13"/>
      <c r="AT60" s="13"/>
      <c r="AU60" s="14"/>
      <c r="AV60" s="8"/>
      <c r="BA60" s="16"/>
      <c r="BB60" s="16"/>
      <c r="BC60" s="16"/>
      <c r="BD60" s="16"/>
      <c r="BE60" s="1"/>
      <c r="BF60" s="6"/>
    </row>
    <row r="61" spans="1:58" s="15" customFormat="1" hidden="1" x14ac:dyDescent="0.3">
      <c r="A61" s="1"/>
      <c r="B61" s="1"/>
      <c r="C61" s="1"/>
      <c r="D61" s="1"/>
      <c r="E61" s="76"/>
      <c r="F61" s="77"/>
      <c r="G61" s="78"/>
      <c r="H61" s="79"/>
      <c r="I61" s="79"/>
      <c r="J61" s="5"/>
      <c r="K61" s="79"/>
      <c r="L61" s="6"/>
      <c r="M61" s="6"/>
      <c r="N61" s="6"/>
      <c r="O61" s="6"/>
      <c r="P61" s="7"/>
      <c r="Q61" s="7"/>
      <c r="R61" s="7"/>
      <c r="S61" s="7"/>
      <c r="T61" s="7"/>
      <c r="U61" s="7"/>
      <c r="V61" s="7"/>
      <c r="W61" s="7"/>
      <c r="X61" s="7"/>
      <c r="Y61" s="7"/>
      <c r="Z61" s="7"/>
      <c r="AA61" s="7"/>
      <c r="AB61" s="7"/>
      <c r="AC61" s="7"/>
      <c r="AD61" s="7"/>
      <c r="AE61" s="7"/>
      <c r="AF61" s="7"/>
      <c r="AG61" s="7"/>
      <c r="AH61" s="7"/>
      <c r="AI61" s="7"/>
      <c r="AJ61" s="8"/>
      <c r="AK61" s="7"/>
      <c r="AL61" s="9"/>
      <c r="AM61" s="10"/>
      <c r="AN61" s="11"/>
      <c r="AO61" s="11"/>
      <c r="AP61" s="12"/>
      <c r="AQ61" s="13"/>
      <c r="AR61" s="13"/>
      <c r="AS61" s="13"/>
      <c r="AT61" s="13"/>
      <c r="AU61" s="14"/>
      <c r="AV61" s="8"/>
      <c r="BA61" s="16"/>
      <c r="BB61" s="16"/>
      <c r="BC61" s="16"/>
      <c r="BD61" s="16"/>
      <c r="BE61" s="1"/>
      <c r="BF61" s="6"/>
    </row>
    <row r="62" spans="1:58" s="15" customFormat="1" hidden="1" x14ac:dyDescent="0.3">
      <c r="A62" s="1"/>
      <c r="B62" s="1"/>
      <c r="C62" s="1"/>
      <c r="D62" s="1"/>
      <c r="E62" s="76"/>
      <c r="F62" s="77"/>
      <c r="G62" s="78"/>
      <c r="H62" s="79"/>
      <c r="I62" s="79"/>
      <c r="J62" s="5"/>
      <c r="K62" s="79"/>
      <c r="L62" s="6"/>
      <c r="M62" s="6"/>
      <c r="N62" s="6"/>
      <c r="O62" s="6"/>
      <c r="P62" s="7"/>
      <c r="Q62" s="7"/>
      <c r="R62" s="7"/>
      <c r="S62" s="7"/>
      <c r="T62" s="7"/>
      <c r="U62" s="7"/>
      <c r="V62" s="7"/>
      <c r="W62" s="7"/>
      <c r="X62" s="7"/>
      <c r="Y62" s="7"/>
      <c r="Z62" s="7"/>
      <c r="AA62" s="7"/>
      <c r="AB62" s="7"/>
      <c r="AC62" s="7"/>
      <c r="AD62" s="7"/>
      <c r="AE62" s="7"/>
      <c r="AF62" s="7"/>
      <c r="AG62" s="7"/>
      <c r="AH62" s="7"/>
      <c r="AI62" s="7"/>
      <c r="AJ62" s="8"/>
      <c r="AK62" s="7"/>
      <c r="AL62" s="9"/>
      <c r="AM62" s="10"/>
      <c r="AN62" s="11"/>
      <c r="AO62" s="11"/>
      <c r="AP62" s="12"/>
      <c r="AQ62" s="13"/>
      <c r="AR62" s="13"/>
      <c r="AS62" s="13"/>
      <c r="AT62" s="13"/>
      <c r="AU62" s="14"/>
      <c r="AV62" s="8"/>
      <c r="BA62" s="16"/>
      <c r="BB62" s="16"/>
      <c r="BC62" s="16"/>
      <c r="BD62" s="16"/>
      <c r="BE62" s="1"/>
      <c r="BF62" s="6"/>
    </row>
    <row r="63" spans="1:58" s="15" customFormat="1" hidden="1" x14ac:dyDescent="0.3">
      <c r="A63" s="1"/>
      <c r="B63" s="1"/>
      <c r="C63" s="1"/>
      <c r="D63" s="1"/>
      <c r="E63" s="76"/>
      <c r="F63" s="77"/>
      <c r="G63" s="78"/>
      <c r="H63" s="79"/>
      <c r="I63" s="79"/>
      <c r="J63" s="5"/>
      <c r="K63" s="79"/>
      <c r="L63" s="6"/>
      <c r="M63" s="6"/>
      <c r="N63" s="6"/>
      <c r="O63" s="6"/>
      <c r="P63" s="7"/>
      <c r="Q63" s="7"/>
      <c r="R63" s="7"/>
      <c r="S63" s="7"/>
      <c r="T63" s="7"/>
      <c r="U63" s="7"/>
      <c r="V63" s="7"/>
      <c r="W63" s="7"/>
      <c r="X63" s="7"/>
      <c r="Y63" s="7"/>
      <c r="Z63" s="7"/>
      <c r="AA63" s="7"/>
      <c r="AB63" s="7"/>
      <c r="AC63" s="7"/>
      <c r="AD63" s="7"/>
      <c r="AE63" s="7"/>
      <c r="AF63" s="7"/>
      <c r="AG63" s="7"/>
      <c r="AH63" s="7"/>
      <c r="AI63" s="7"/>
      <c r="AJ63" s="8"/>
      <c r="AK63" s="7"/>
      <c r="AL63" s="9"/>
      <c r="AM63" s="10"/>
      <c r="AN63" s="11"/>
      <c r="AO63" s="11"/>
      <c r="AP63" s="12"/>
      <c r="AQ63" s="13"/>
      <c r="AR63" s="13"/>
      <c r="AS63" s="13"/>
      <c r="AT63" s="13"/>
      <c r="AU63" s="14"/>
      <c r="AV63" s="8"/>
      <c r="BA63" s="16"/>
      <c r="BB63" s="16"/>
      <c r="BC63" s="16"/>
      <c r="BD63" s="16"/>
      <c r="BE63" s="1"/>
      <c r="BF63" s="6"/>
    </row>
    <row r="64" spans="1:58" s="15" customFormat="1" ht="63.75" x14ac:dyDescent="0.3">
      <c r="A64" s="1"/>
      <c r="B64" s="1"/>
      <c r="C64" s="1"/>
      <c r="D64" s="1"/>
      <c r="E64" s="76"/>
      <c r="F64" s="77"/>
      <c r="G64" s="104" t="s">
        <v>33</v>
      </c>
      <c r="H64" s="105" t="s">
        <v>36</v>
      </c>
      <c r="I64" s="105" t="s">
        <v>37</v>
      </c>
      <c r="J64" s="5"/>
      <c r="K64" s="105" t="s">
        <v>63</v>
      </c>
      <c r="L64" s="6"/>
      <c r="M64" s="6"/>
      <c r="N64" s="6"/>
      <c r="O64" s="6"/>
      <c r="P64" s="7"/>
      <c r="Q64" s="7"/>
      <c r="R64" s="7"/>
      <c r="S64" s="7"/>
      <c r="T64" s="7"/>
      <c r="U64" s="7"/>
      <c r="V64" s="7"/>
      <c r="W64" s="7"/>
      <c r="X64" s="7"/>
      <c r="Y64" s="7"/>
      <c r="Z64" s="7"/>
      <c r="AA64" s="7"/>
      <c r="AB64" s="7"/>
      <c r="AC64" s="7"/>
      <c r="AD64" s="7"/>
      <c r="AE64" s="7"/>
      <c r="AF64" s="7"/>
      <c r="AG64" s="7"/>
      <c r="AH64" s="7"/>
      <c r="AI64" s="7"/>
      <c r="AJ64" s="8"/>
      <c r="AK64" s="7"/>
      <c r="AL64" s="9"/>
      <c r="AM64" s="10"/>
      <c r="AN64" s="11"/>
      <c r="AO64" s="11"/>
      <c r="AP64" s="12"/>
      <c r="AQ64" s="13"/>
      <c r="AR64" s="13"/>
      <c r="AS64" s="13"/>
      <c r="AT64" s="13"/>
      <c r="AU64" s="14"/>
      <c r="AV64" s="8"/>
      <c r="BA64" s="16"/>
      <c r="BB64" s="16"/>
      <c r="BC64" s="16"/>
      <c r="BD64" s="16"/>
      <c r="BE64" s="1"/>
      <c r="BF64" s="6"/>
    </row>
    <row r="65" spans="1:57" s="21" customFormat="1" ht="15.75" hidden="1" x14ac:dyDescent="0.25">
      <c r="A65" s="24"/>
      <c r="B65" s="24"/>
      <c r="C65" s="24"/>
      <c r="D65" s="24"/>
      <c r="E65" s="40"/>
      <c r="F65" s="22"/>
      <c r="G65" s="27"/>
      <c r="H65" s="27"/>
      <c r="I65" s="27"/>
      <c r="J65" s="27"/>
      <c r="K65" s="27"/>
      <c r="L65" s="26"/>
      <c r="M65" s="26"/>
      <c r="N65" s="26"/>
      <c r="O65" s="26"/>
      <c r="P65" s="28"/>
      <c r="Q65" s="28"/>
      <c r="R65" s="28"/>
      <c r="S65" s="28"/>
      <c r="T65" s="29"/>
      <c r="U65" s="30"/>
      <c r="V65" s="30"/>
      <c r="W65" s="30"/>
      <c r="X65" s="30"/>
      <c r="Y65" s="31"/>
      <c r="Z65" s="31"/>
      <c r="AA65" s="31"/>
      <c r="AB65" s="31"/>
      <c r="AC65" s="30"/>
      <c r="AD65" s="30"/>
      <c r="AE65" s="30"/>
      <c r="AF65" s="30"/>
      <c r="AG65" s="32"/>
      <c r="AH65" s="32"/>
      <c r="AI65" s="32"/>
      <c r="AJ65" s="32"/>
      <c r="AK65" s="33"/>
      <c r="AL65" s="33"/>
      <c r="AM65" s="33"/>
      <c r="AN65" s="30"/>
      <c r="AO65" s="30"/>
      <c r="AP65" s="30"/>
      <c r="AQ65" s="30"/>
      <c r="AR65" s="30"/>
      <c r="AS65" s="30"/>
      <c r="AT65" s="30"/>
      <c r="AU65" s="30"/>
      <c r="AV65" s="35"/>
      <c r="AW65" s="40"/>
      <c r="AX65" s="36"/>
      <c r="AY65" s="37"/>
    </row>
    <row r="66" spans="1:57" s="21" customFormat="1" ht="15.75" hidden="1" x14ac:dyDescent="0.25">
      <c r="A66" s="24"/>
      <c r="B66" s="24"/>
      <c r="C66" s="24"/>
      <c r="D66" s="24"/>
      <c r="E66" s="40"/>
      <c r="F66" s="22"/>
      <c r="G66" s="27"/>
      <c r="H66" s="27"/>
      <c r="I66" s="27"/>
      <c r="J66" s="27"/>
      <c r="K66" s="27"/>
      <c r="L66" s="26"/>
      <c r="M66" s="26"/>
      <c r="N66" s="26"/>
      <c r="O66" s="26"/>
      <c r="P66" s="28"/>
      <c r="Q66" s="28"/>
      <c r="R66" s="28"/>
      <c r="S66" s="28"/>
      <c r="T66" s="29"/>
      <c r="U66" s="30"/>
      <c r="V66" s="30"/>
      <c r="W66" s="30"/>
      <c r="X66" s="30"/>
      <c r="Y66" s="31"/>
      <c r="Z66" s="31"/>
      <c r="AA66" s="31"/>
      <c r="AB66" s="31"/>
      <c r="AC66" s="30"/>
      <c r="AD66" s="30"/>
      <c r="AE66" s="30"/>
      <c r="AF66" s="30"/>
      <c r="AG66" s="32"/>
      <c r="AH66" s="32"/>
      <c r="AI66" s="32"/>
      <c r="AJ66" s="32"/>
      <c r="AK66" s="33"/>
      <c r="AL66" s="33"/>
      <c r="AM66" s="33"/>
      <c r="AN66" s="30"/>
      <c r="AO66" s="30"/>
      <c r="AP66" s="30"/>
      <c r="AQ66" s="30"/>
      <c r="AR66" s="30"/>
      <c r="AS66" s="30"/>
      <c r="AT66" s="30"/>
      <c r="AU66" s="30"/>
      <c r="AV66" s="35"/>
      <c r="AW66" s="40"/>
      <c r="AX66" s="36"/>
      <c r="AY66" s="37"/>
    </row>
    <row r="67" spans="1:57" s="21" customFormat="1" ht="15.75" hidden="1" x14ac:dyDescent="0.25">
      <c r="A67" s="24"/>
      <c r="B67" s="24"/>
      <c r="C67" s="24"/>
      <c r="D67" s="24"/>
      <c r="E67" s="40"/>
      <c r="F67" s="22"/>
      <c r="G67" s="27"/>
      <c r="H67" s="27"/>
      <c r="I67" s="27"/>
      <c r="J67" s="27"/>
      <c r="K67" s="27"/>
      <c r="L67" s="26"/>
      <c r="M67" s="26"/>
      <c r="N67" s="26"/>
      <c r="O67" s="26"/>
      <c r="P67" s="28"/>
      <c r="Q67" s="28"/>
      <c r="R67" s="28"/>
      <c r="S67" s="28"/>
      <c r="T67" s="29"/>
      <c r="U67" s="30"/>
      <c r="V67" s="30"/>
      <c r="W67" s="30"/>
      <c r="X67" s="30"/>
      <c r="Y67" s="31"/>
      <c r="Z67" s="31"/>
      <c r="AA67" s="31"/>
      <c r="AB67" s="31"/>
      <c r="AC67" s="30"/>
      <c r="AD67" s="30"/>
      <c r="AE67" s="30"/>
      <c r="AF67" s="30"/>
      <c r="AG67" s="32"/>
      <c r="AH67" s="32"/>
      <c r="AI67" s="32"/>
      <c r="AJ67" s="32"/>
      <c r="AK67" s="33"/>
      <c r="AL67" s="33"/>
      <c r="AM67" s="33"/>
      <c r="AN67" s="30"/>
      <c r="AO67" s="30"/>
      <c r="AP67" s="30"/>
      <c r="AQ67" s="30"/>
      <c r="AR67" s="30"/>
      <c r="AS67" s="30"/>
      <c r="AT67" s="30"/>
      <c r="AU67" s="30"/>
      <c r="AV67" s="35"/>
      <c r="AW67" s="40"/>
      <c r="AX67" s="36"/>
      <c r="AY67" s="37"/>
    </row>
    <row r="68" spans="1:57" s="21" customFormat="1" ht="15.75" hidden="1" x14ac:dyDescent="0.25">
      <c r="A68" s="24"/>
      <c r="B68" s="24"/>
      <c r="C68" s="24"/>
      <c r="D68" s="24"/>
      <c r="E68" s="40"/>
      <c r="F68" s="22"/>
      <c r="G68" s="27"/>
      <c r="H68" s="27"/>
      <c r="I68" s="27"/>
      <c r="J68" s="27"/>
      <c r="K68" s="27"/>
      <c r="L68" s="26"/>
      <c r="M68" s="26"/>
      <c r="N68" s="26"/>
      <c r="O68" s="26"/>
      <c r="P68" s="28"/>
      <c r="Q68" s="28"/>
      <c r="R68" s="28"/>
      <c r="S68" s="28"/>
      <c r="T68" s="29"/>
      <c r="U68" s="30"/>
      <c r="V68" s="30"/>
      <c r="W68" s="30"/>
      <c r="X68" s="30"/>
      <c r="Y68" s="31"/>
      <c r="Z68" s="31"/>
      <c r="AA68" s="31"/>
      <c r="AB68" s="31"/>
      <c r="AC68" s="30"/>
      <c r="AD68" s="30"/>
      <c r="AE68" s="30"/>
      <c r="AF68" s="30"/>
      <c r="AG68" s="32"/>
      <c r="AH68" s="32"/>
      <c r="AI68" s="32"/>
      <c r="AJ68" s="32"/>
      <c r="AK68" s="33"/>
      <c r="AL68" s="33"/>
      <c r="AM68" s="33"/>
      <c r="AN68" s="30"/>
      <c r="AO68" s="30"/>
      <c r="AP68" s="30"/>
      <c r="AQ68" s="30"/>
      <c r="AR68" s="30"/>
      <c r="AS68" s="30"/>
      <c r="AT68" s="30"/>
      <c r="AU68" s="30"/>
      <c r="AV68" s="35"/>
      <c r="AW68" s="40"/>
      <c r="AX68" s="36"/>
      <c r="AY68" s="37"/>
    </row>
    <row r="69" spans="1:57" s="21" customFormat="1" ht="15.75" hidden="1" x14ac:dyDescent="0.25">
      <c r="A69" s="24"/>
      <c r="B69" s="24"/>
      <c r="C69" s="24"/>
      <c r="D69" s="24"/>
      <c r="E69" s="40"/>
      <c r="F69" s="22"/>
      <c r="G69" s="27"/>
      <c r="H69" s="27"/>
      <c r="I69" s="27"/>
      <c r="J69" s="27"/>
      <c r="K69" s="27"/>
      <c r="L69" s="26"/>
      <c r="M69" s="26"/>
      <c r="N69" s="26"/>
      <c r="O69" s="26"/>
      <c r="P69" s="28"/>
      <c r="Q69" s="28"/>
      <c r="R69" s="28"/>
      <c r="S69" s="28"/>
      <c r="T69" s="29"/>
      <c r="U69" s="30"/>
      <c r="V69" s="30"/>
      <c r="W69" s="30"/>
      <c r="X69" s="30"/>
      <c r="Y69" s="31"/>
      <c r="Z69" s="31"/>
      <c r="AA69" s="31"/>
      <c r="AB69" s="31"/>
      <c r="AC69" s="30"/>
      <c r="AD69" s="30"/>
      <c r="AE69" s="30"/>
      <c r="AF69" s="30"/>
      <c r="AG69" s="32"/>
      <c r="AH69" s="32"/>
      <c r="AI69" s="32"/>
      <c r="AJ69" s="32"/>
      <c r="AK69" s="33"/>
      <c r="AL69" s="33"/>
      <c r="AM69" s="33"/>
      <c r="AN69" s="30"/>
      <c r="AO69" s="30"/>
      <c r="AP69" s="30"/>
      <c r="AQ69" s="30"/>
      <c r="AR69" s="30"/>
      <c r="AS69" s="30"/>
      <c r="AT69" s="30"/>
      <c r="AU69" s="30"/>
      <c r="AV69" s="35"/>
      <c r="AW69" s="40"/>
      <c r="AX69" s="36"/>
      <c r="AY69" s="37"/>
    </row>
    <row r="70" spans="1:57" s="21" customFormat="1" ht="15.75" hidden="1" x14ac:dyDescent="0.25">
      <c r="A70" s="24"/>
      <c r="B70" s="24"/>
      <c r="C70" s="24"/>
      <c r="D70" s="24"/>
      <c r="E70" s="40"/>
      <c r="F70" s="22"/>
      <c r="G70" s="27"/>
      <c r="H70" s="27"/>
      <c r="I70" s="27"/>
      <c r="J70" s="27"/>
      <c r="K70" s="27"/>
      <c r="L70" s="26"/>
      <c r="M70" s="26"/>
      <c r="N70" s="26"/>
      <c r="O70" s="26"/>
      <c r="P70" s="28"/>
      <c r="Q70" s="28"/>
      <c r="R70" s="28"/>
      <c r="S70" s="28"/>
      <c r="T70" s="29"/>
      <c r="U70" s="30"/>
      <c r="V70" s="30"/>
      <c r="W70" s="30"/>
      <c r="X70" s="30"/>
      <c r="Y70" s="31"/>
      <c r="Z70" s="31"/>
      <c r="AA70" s="31"/>
      <c r="AB70" s="31"/>
      <c r="AC70" s="30"/>
      <c r="AD70" s="30"/>
      <c r="AE70" s="30"/>
      <c r="AF70" s="30"/>
      <c r="AG70" s="32"/>
      <c r="AH70" s="32"/>
      <c r="AI70" s="32"/>
      <c r="AJ70" s="32"/>
      <c r="AK70" s="33"/>
      <c r="AL70" s="33"/>
      <c r="AM70" s="33"/>
      <c r="AN70" s="30"/>
      <c r="AO70" s="30"/>
      <c r="AP70" s="30"/>
      <c r="AQ70" s="30"/>
      <c r="AR70" s="30"/>
      <c r="AS70" s="30"/>
      <c r="AT70" s="30"/>
      <c r="AU70" s="30"/>
      <c r="AV70" s="35"/>
      <c r="AW70" s="40"/>
      <c r="AX70" s="36"/>
      <c r="AY70" s="37"/>
    </row>
    <row r="71" spans="1:57" s="43" customFormat="1" ht="35.1" hidden="1" customHeight="1" x14ac:dyDescent="0.25">
      <c r="A71" s="39"/>
      <c r="B71" s="39"/>
      <c r="C71" s="39"/>
      <c r="D71" s="39"/>
      <c r="E71" s="21"/>
      <c r="F71" s="46"/>
      <c r="G71" s="47"/>
      <c r="H71" s="20"/>
      <c r="I71" s="48"/>
      <c r="J71" s="49"/>
      <c r="K71" s="48"/>
      <c r="L71" s="50"/>
      <c r="M71" s="50"/>
      <c r="N71" s="51"/>
      <c r="O71" s="51"/>
      <c r="P71" s="50"/>
      <c r="Q71" s="50"/>
      <c r="R71" s="50"/>
      <c r="S71" s="50"/>
      <c r="T71" s="45"/>
      <c r="U71" s="45"/>
      <c r="V71" s="45"/>
      <c r="W71" s="45"/>
      <c r="X71" s="52"/>
      <c r="Y71" s="52"/>
      <c r="Z71" s="52"/>
      <c r="AA71" s="52"/>
      <c r="AB71" s="45"/>
      <c r="AC71" s="45"/>
      <c r="AD71" s="45"/>
      <c r="AE71" s="45"/>
      <c r="AF71" s="52"/>
      <c r="AG71" s="52"/>
      <c r="AH71" s="52"/>
      <c r="AI71" s="52"/>
      <c r="AJ71" s="53"/>
      <c r="AK71" s="54"/>
      <c r="AL71" s="54"/>
      <c r="AM71" s="55"/>
      <c r="AN71" s="55"/>
      <c r="AO71" s="55"/>
      <c r="AP71" s="55"/>
      <c r="AQ71" s="56"/>
      <c r="AR71" s="56"/>
      <c r="AS71" s="56"/>
      <c r="AT71" s="56"/>
      <c r="AU71" s="57"/>
      <c r="AV71" s="52"/>
      <c r="AW71" s="44"/>
      <c r="AX71" s="44"/>
      <c r="AY71" s="44"/>
      <c r="AZ71" s="44"/>
      <c r="BA71" s="45"/>
      <c r="BB71" s="45"/>
      <c r="BC71" s="45"/>
      <c r="BD71" s="45"/>
      <c r="BE71" s="42"/>
    </row>
    <row r="72" spans="1:57" s="43" customFormat="1" ht="35.1" hidden="1" customHeight="1" x14ac:dyDescent="0.25">
      <c r="A72" s="39"/>
      <c r="B72" s="39"/>
      <c r="C72" s="39"/>
      <c r="D72" s="39"/>
      <c r="E72" s="21"/>
      <c r="F72" s="46"/>
      <c r="G72" s="47"/>
      <c r="H72" s="20"/>
      <c r="I72" s="48"/>
      <c r="J72" s="49"/>
      <c r="K72" s="48"/>
      <c r="L72" s="50"/>
      <c r="M72" s="50"/>
      <c r="N72" s="51"/>
      <c r="O72" s="51"/>
      <c r="P72" s="50"/>
      <c r="Q72" s="50"/>
      <c r="R72" s="50"/>
      <c r="S72" s="50"/>
      <c r="T72" s="45"/>
      <c r="U72" s="45"/>
      <c r="V72" s="45"/>
      <c r="W72" s="45"/>
      <c r="X72" s="52"/>
      <c r="Y72" s="52"/>
      <c r="Z72" s="52"/>
      <c r="AA72" s="52"/>
      <c r="AB72" s="45"/>
      <c r="AC72" s="45"/>
      <c r="AD72" s="45"/>
      <c r="AE72" s="45"/>
      <c r="AF72" s="52"/>
      <c r="AG72" s="52"/>
      <c r="AH72" s="52"/>
      <c r="AI72" s="52"/>
      <c r="AJ72" s="53"/>
      <c r="AK72" s="54"/>
      <c r="AL72" s="54"/>
      <c r="AM72" s="55"/>
      <c r="AN72" s="55"/>
      <c r="AO72" s="55"/>
      <c r="AP72" s="55"/>
      <c r="AQ72" s="56"/>
      <c r="AR72" s="56"/>
      <c r="AS72" s="56"/>
      <c r="AT72" s="56"/>
      <c r="AU72" s="57"/>
      <c r="AV72" s="52"/>
      <c r="AW72" s="44"/>
      <c r="AX72" s="44"/>
      <c r="AY72" s="44"/>
      <c r="AZ72" s="44"/>
      <c r="BA72" s="45"/>
      <c r="BB72" s="45"/>
      <c r="BC72" s="45"/>
      <c r="BD72" s="45"/>
      <c r="BE72" s="42"/>
    </row>
    <row r="73" spans="1:57" s="43" customFormat="1" ht="35.1" hidden="1" customHeight="1" x14ac:dyDescent="0.25">
      <c r="A73" s="39"/>
      <c r="B73" s="39"/>
      <c r="C73" s="39"/>
      <c r="D73" s="39"/>
      <c r="E73" s="21"/>
      <c r="F73" s="46"/>
      <c r="G73" s="47"/>
      <c r="H73" s="20"/>
      <c r="I73" s="48"/>
      <c r="J73" s="49"/>
      <c r="K73" s="48"/>
      <c r="L73" s="50"/>
      <c r="M73" s="50"/>
      <c r="N73" s="51"/>
      <c r="O73" s="51"/>
      <c r="P73" s="50"/>
      <c r="Q73" s="50"/>
      <c r="R73" s="50"/>
      <c r="S73" s="50"/>
      <c r="T73" s="45"/>
      <c r="U73" s="45"/>
      <c r="V73" s="45"/>
      <c r="W73" s="45"/>
      <c r="X73" s="52"/>
      <c r="Y73" s="52"/>
      <c r="Z73" s="52"/>
      <c r="AA73" s="52"/>
      <c r="AB73" s="45"/>
      <c r="AC73" s="45"/>
      <c r="AD73" s="45"/>
      <c r="AE73" s="45"/>
      <c r="AF73" s="52"/>
      <c r="AG73" s="52"/>
      <c r="AH73" s="52"/>
      <c r="AI73" s="52"/>
      <c r="AJ73" s="53"/>
      <c r="AK73" s="54"/>
      <c r="AL73" s="54"/>
      <c r="AM73" s="55"/>
      <c r="AN73" s="55"/>
      <c r="AO73" s="55"/>
      <c r="AP73" s="55"/>
      <c r="AQ73" s="56"/>
      <c r="AR73" s="56"/>
      <c r="AS73" s="56"/>
      <c r="AT73" s="56"/>
      <c r="AU73" s="57"/>
      <c r="AV73" s="52"/>
      <c r="AW73" s="44"/>
      <c r="AX73" s="44"/>
      <c r="AY73" s="44"/>
      <c r="AZ73" s="44"/>
      <c r="BA73" s="45"/>
      <c r="BB73" s="45"/>
      <c r="BC73" s="45"/>
      <c r="BD73" s="45"/>
      <c r="BE73" s="42"/>
    </row>
    <row r="74" spans="1:57" s="43" customFormat="1" ht="35.1" hidden="1" customHeight="1" x14ac:dyDescent="0.25">
      <c r="A74" s="39"/>
      <c r="B74" s="39"/>
      <c r="C74" s="39"/>
      <c r="D74" s="39"/>
      <c r="E74" s="21"/>
      <c r="F74" s="46"/>
      <c r="G74" s="47"/>
      <c r="H74" s="20"/>
      <c r="I74" s="48"/>
      <c r="J74" s="49"/>
      <c r="K74" s="48"/>
      <c r="L74" s="50"/>
      <c r="M74" s="50"/>
      <c r="N74" s="51"/>
      <c r="O74" s="51"/>
      <c r="P74" s="50"/>
      <c r="Q74" s="50"/>
      <c r="R74" s="50"/>
      <c r="S74" s="50"/>
      <c r="T74" s="45"/>
      <c r="U74" s="45"/>
      <c r="V74" s="45"/>
      <c r="W74" s="45"/>
      <c r="X74" s="52"/>
      <c r="Y74" s="52"/>
      <c r="Z74" s="52"/>
      <c r="AA74" s="52"/>
      <c r="AB74" s="45"/>
      <c r="AC74" s="45"/>
      <c r="AD74" s="45"/>
      <c r="AE74" s="45"/>
      <c r="AF74" s="52"/>
      <c r="AG74" s="52"/>
      <c r="AH74" s="52"/>
      <c r="AI74" s="52"/>
      <c r="AJ74" s="53"/>
      <c r="AK74" s="54"/>
      <c r="AL74" s="54"/>
      <c r="AM74" s="55"/>
      <c r="AN74" s="55"/>
      <c r="AO74" s="55"/>
      <c r="AP74" s="55"/>
      <c r="AQ74" s="56"/>
      <c r="AR74" s="56"/>
      <c r="AS74" s="56"/>
      <c r="AT74" s="56"/>
      <c r="AU74" s="57"/>
      <c r="AV74" s="52"/>
      <c r="AW74" s="44"/>
      <c r="AX74" s="44"/>
      <c r="AY74" s="44"/>
      <c r="AZ74" s="44"/>
      <c r="BA74" s="45"/>
      <c r="BB74" s="45"/>
      <c r="BC74" s="45"/>
      <c r="BD74" s="45"/>
      <c r="BE74" s="42"/>
    </row>
    <row r="75" spans="1:57" s="43" customFormat="1" ht="35.1" hidden="1" customHeight="1" x14ac:dyDescent="0.25">
      <c r="A75" s="39"/>
      <c r="B75" s="39"/>
      <c r="C75" s="39"/>
      <c r="D75" s="39"/>
      <c r="E75" s="21"/>
      <c r="F75" s="46"/>
      <c r="G75" s="47"/>
      <c r="H75" s="20"/>
      <c r="I75" s="48"/>
      <c r="J75" s="49"/>
      <c r="K75" s="48"/>
      <c r="L75" s="50"/>
      <c r="M75" s="50"/>
      <c r="N75" s="51"/>
      <c r="O75" s="51"/>
      <c r="P75" s="50"/>
      <c r="Q75" s="50"/>
      <c r="R75" s="50"/>
      <c r="S75" s="50"/>
      <c r="T75" s="45"/>
      <c r="U75" s="45"/>
      <c r="V75" s="45"/>
      <c r="W75" s="45"/>
      <c r="X75" s="52"/>
      <c r="Y75" s="52"/>
      <c r="Z75" s="52"/>
      <c r="AA75" s="52"/>
      <c r="AB75" s="45"/>
      <c r="AC75" s="45"/>
      <c r="AD75" s="45"/>
      <c r="AE75" s="45"/>
      <c r="AF75" s="52"/>
      <c r="AG75" s="52"/>
      <c r="AH75" s="52"/>
      <c r="AI75" s="52"/>
      <c r="AJ75" s="53"/>
      <c r="AK75" s="54"/>
      <c r="AL75" s="54"/>
      <c r="AM75" s="55"/>
      <c r="AN75" s="55"/>
      <c r="AO75" s="55"/>
      <c r="AP75" s="55"/>
      <c r="AQ75" s="56"/>
      <c r="AR75" s="56"/>
      <c r="AS75" s="56"/>
      <c r="AT75" s="56"/>
      <c r="AU75" s="57"/>
      <c r="AV75" s="52"/>
      <c r="AW75" s="44"/>
      <c r="AX75" s="44"/>
      <c r="AY75" s="44"/>
      <c r="AZ75" s="44"/>
      <c r="BA75" s="45"/>
      <c r="BB75" s="45"/>
      <c r="BC75" s="45"/>
      <c r="BD75" s="45"/>
      <c r="BE75" s="42"/>
    </row>
    <row r="76" spans="1:57" s="43" customFormat="1" ht="35.1" hidden="1" customHeight="1" x14ac:dyDescent="0.25">
      <c r="A76" s="39"/>
      <c r="B76" s="39"/>
      <c r="C76" s="39"/>
      <c r="D76" s="39"/>
      <c r="E76" s="21"/>
      <c r="F76" s="46"/>
      <c r="G76" s="47"/>
      <c r="H76" s="20"/>
      <c r="I76" s="48"/>
      <c r="J76" s="49"/>
      <c r="K76" s="48"/>
      <c r="L76" s="50"/>
      <c r="M76" s="50"/>
      <c r="N76" s="51"/>
      <c r="O76" s="51"/>
      <c r="P76" s="50"/>
      <c r="Q76" s="50"/>
      <c r="R76" s="50"/>
      <c r="S76" s="50"/>
      <c r="T76" s="45"/>
      <c r="U76" s="45"/>
      <c r="V76" s="45"/>
      <c r="W76" s="45"/>
      <c r="X76" s="52"/>
      <c r="Y76" s="52"/>
      <c r="Z76" s="52"/>
      <c r="AA76" s="52"/>
      <c r="AB76" s="45"/>
      <c r="AC76" s="45"/>
      <c r="AD76" s="45"/>
      <c r="AE76" s="45"/>
      <c r="AF76" s="52"/>
      <c r="AG76" s="52"/>
      <c r="AH76" s="52"/>
      <c r="AI76" s="52"/>
      <c r="AJ76" s="53"/>
      <c r="AK76" s="54"/>
      <c r="AL76" s="54"/>
      <c r="AM76" s="55"/>
      <c r="AN76" s="55"/>
      <c r="AO76" s="55"/>
      <c r="AP76" s="55"/>
      <c r="AQ76" s="56"/>
      <c r="AR76" s="56"/>
      <c r="AS76" s="56"/>
      <c r="AT76" s="56"/>
      <c r="AU76" s="57"/>
      <c r="AV76" s="52"/>
      <c r="AW76" s="44"/>
      <c r="AX76" s="44"/>
      <c r="AY76" s="44"/>
      <c r="AZ76" s="44"/>
      <c r="BA76" s="45"/>
      <c r="BB76" s="45"/>
      <c r="BC76" s="45"/>
      <c r="BD76" s="45"/>
      <c r="BE76" s="42"/>
    </row>
  </sheetData>
  <autoFilter ref="A1:WXF76"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11"/>
  <sheetViews>
    <sheetView view="pageBreakPreview" zoomScale="70" zoomScaleNormal="70" zoomScaleSheetLayoutView="70" workbookViewId="0">
      <selection activeCell="H9" sqref="H9"/>
    </sheetView>
  </sheetViews>
  <sheetFormatPr defaultColWidth="9.140625" defaultRowHeight="16.5" x14ac:dyDescent="0.25"/>
  <cols>
    <col min="1" max="1" width="5.42578125" style="2" customWidth="1"/>
    <col min="2" max="2" width="14.5703125" style="3" customWidth="1"/>
    <col min="3" max="3" width="15" style="3" customWidth="1"/>
    <col min="4" max="4" width="48.140625" style="4" customWidth="1"/>
    <col min="5" max="5" width="32.5703125" style="5" customWidth="1"/>
    <col min="6" max="6" width="35.28515625" style="5" customWidth="1"/>
    <col min="7" max="9" width="13" style="80" customWidth="1"/>
    <col min="10" max="10" width="14.5703125" style="103" customWidth="1"/>
    <col min="11" max="12" width="13" style="80"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32.25" customHeight="1" x14ac:dyDescent="0.25">
      <c r="A1" s="132" t="s">
        <v>106</v>
      </c>
      <c r="B1" s="132"/>
      <c r="C1" s="132"/>
      <c r="D1" s="132"/>
      <c r="E1" s="132"/>
      <c r="F1" s="132"/>
      <c r="G1" s="132"/>
      <c r="H1" s="132"/>
      <c r="I1" s="132"/>
      <c r="J1" s="132"/>
      <c r="K1" s="132"/>
      <c r="L1" s="132"/>
      <c r="M1" s="132"/>
      <c r="N1" s="132"/>
      <c r="O1" s="132"/>
      <c r="P1" s="132"/>
      <c r="Q1" s="132"/>
      <c r="R1" s="132"/>
      <c r="AA1" s="65"/>
      <c r="AB1" s="65"/>
      <c r="AC1" s="65"/>
      <c r="AD1" s="65"/>
      <c r="AE1" s="65"/>
      <c r="AF1" s="65"/>
      <c r="AG1" s="65"/>
      <c r="AH1" s="65"/>
    </row>
    <row r="2" spans="1:35" x14ac:dyDescent="0.25">
      <c r="A2" s="132"/>
      <c r="B2" s="132"/>
      <c r="C2" s="132"/>
      <c r="D2" s="132"/>
      <c r="E2" s="132"/>
      <c r="F2" s="132"/>
      <c r="G2" s="132"/>
      <c r="H2" s="132"/>
      <c r="I2" s="132"/>
      <c r="J2" s="132"/>
      <c r="K2" s="132"/>
      <c r="L2" s="132"/>
      <c r="M2" s="132"/>
      <c r="N2" s="132"/>
      <c r="O2" s="132"/>
      <c r="P2" s="132"/>
      <c r="Q2" s="132"/>
      <c r="R2" s="132"/>
      <c r="AA2" s="65"/>
      <c r="AB2" s="65"/>
      <c r="AC2" s="65"/>
      <c r="AD2" s="65"/>
      <c r="AE2" s="65"/>
      <c r="AF2" s="65"/>
      <c r="AG2" s="65"/>
      <c r="AH2" s="65"/>
    </row>
    <row r="3" spans="1:35" ht="18.75" customHeight="1" x14ac:dyDescent="0.25">
      <c r="A3" s="64"/>
      <c r="B3" s="64"/>
      <c r="C3" s="123"/>
      <c r="D3" s="64"/>
      <c r="E3" s="64"/>
      <c r="F3" s="64"/>
      <c r="G3" s="125"/>
      <c r="H3" s="126"/>
      <c r="I3" s="126"/>
      <c r="J3" s="140" t="s">
        <v>104</v>
      </c>
      <c r="K3" s="140"/>
      <c r="L3" s="140"/>
      <c r="M3" s="64"/>
      <c r="N3" s="64"/>
      <c r="O3" s="64"/>
      <c r="P3" s="64"/>
      <c r="R3" s="6">
        <v>0.9</v>
      </c>
    </row>
    <row r="4" spans="1:35" ht="18" customHeight="1" x14ac:dyDescent="0.25">
      <c r="A4" s="83"/>
      <c r="B4" s="83"/>
      <c r="C4" s="83"/>
      <c r="D4" s="83"/>
      <c r="E4" s="83"/>
      <c r="F4" s="83"/>
      <c r="G4" s="83"/>
      <c r="H4" s="83"/>
      <c r="I4" s="83"/>
      <c r="J4" s="107"/>
      <c r="K4" s="83"/>
      <c r="L4" s="83"/>
      <c r="M4" s="83"/>
      <c r="N4" s="83"/>
      <c r="O4" s="83"/>
      <c r="P4" s="83"/>
      <c r="Q4" s="91"/>
      <c r="R4" s="91">
        <v>0.9</v>
      </c>
      <c r="S4" s="91"/>
      <c r="T4" s="91"/>
      <c r="U4" s="91"/>
      <c r="V4" s="91"/>
      <c r="W4" s="91"/>
      <c r="X4" s="91"/>
      <c r="Y4" s="91"/>
      <c r="Z4" s="91"/>
      <c r="AA4" s="91"/>
      <c r="AB4" s="91"/>
      <c r="AC4" s="91"/>
    </row>
    <row r="5" spans="1:35" ht="114" customHeight="1" x14ac:dyDescent="0.25">
      <c r="A5" s="111" t="s">
        <v>0</v>
      </c>
      <c r="B5" s="111" t="s">
        <v>1</v>
      </c>
      <c r="C5" s="111"/>
      <c r="D5" s="113" t="s">
        <v>2</v>
      </c>
      <c r="E5" s="113" t="s">
        <v>3</v>
      </c>
      <c r="F5" s="127" t="s">
        <v>4</v>
      </c>
      <c r="G5" s="144" t="s">
        <v>46</v>
      </c>
      <c r="H5" s="146" t="s">
        <v>47</v>
      </c>
      <c r="I5" s="146" t="s">
        <v>71</v>
      </c>
      <c r="J5" s="143" t="s">
        <v>98</v>
      </c>
      <c r="K5" s="143" t="s">
        <v>99</v>
      </c>
      <c r="L5" s="143" t="s">
        <v>100</v>
      </c>
      <c r="M5" s="134" t="s">
        <v>40</v>
      </c>
      <c r="N5" s="135"/>
      <c r="O5" s="135"/>
      <c r="P5" s="136"/>
      <c r="Q5" s="91"/>
      <c r="R5" s="91"/>
      <c r="S5" s="91"/>
      <c r="T5" s="91"/>
      <c r="U5" s="91"/>
      <c r="V5" s="91"/>
      <c r="W5" s="91"/>
      <c r="X5" s="91"/>
      <c r="Y5" s="91"/>
      <c r="Z5" s="91"/>
      <c r="AA5" s="91"/>
      <c r="AB5" s="91"/>
      <c r="AC5" s="91"/>
    </row>
    <row r="6" spans="1:35" s="63" customFormat="1" ht="41.25" customHeight="1" x14ac:dyDescent="0.25">
      <c r="A6" s="113"/>
      <c r="B6" s="113" t="s">
        <v>9</v>
      </c>
      <c r="C6" s="113"/>
      <c r="D6" s="113" t="s">
        <v>38</v>
      </c>
      <c r="E6" s="113"/>
      <c r="F6" s="113"/>
      <c r="G6" s="145"/>
      <c r="H6" s="146"/>
      <c r="I6" s="146"/>
      <c r="J6" s="143"/>
      <c r="K6" s="143"/>
      <c r="L6" s="143"/>
      <c r="M6" s="137"/>
      <c r="N6" s="138"/>
      <c r="O6" s="138"/>
      <c r="P6" s="139"/>
      <c r="Q6" s="95">
        <v>1</v>
      </c>
      <c r="R6" s="95">
        <v>1</v>
      </c>
      <c r="S6" s="95">
        <v>1</v>
      </c>
      <c r="T6" s="95">
        <v>1</v>
      </c>
      <c r="U6" s="95">
        <v>1</v>
      </c>
      <c r="V6" s="95">
        <v>1</v>
      </c>
      <c r="W6" s="95">
        <v>1</v>
      </c>
      <c r="X6" s="95">
        <v>1</v>
      </c>
      <c r="Y6" s="95">
        <v>1</v>
      </c>
      <c r="Z6" s="95">
        <v>1</v>
      </c>
      <c r="AA6" s="95">
        <v>1</v>
      </c>
      <c r="AB6" s="95">
        <v>1</v>
      </c>
      <c r="AC6" s="95">
        <v>1</v>
      </c>
      <c r="AE6" s="63">
        <v>1</v>
      </c>
      <c r="AF6" s="63">
        <v>1</v>
      </c>
      <c r="AG6" s="63">
        <v>1</v>
      </c>
      <c r="AH6" s="63">
        <v>1</v>
      </c>
      <c r="AI6" s="63">
        <v>1</v>
      </c>
    </row>
    <row r="7" spans="1:35" s="17" customFormat="1" ht="47.25" x14ac:dyDescent="0.25">
      <c r="A7" s="114">
        <v>1</v>
      </c>
      <c r="B7" s="114" t="str">
        <f>'Đầu vào (2)'!G1</f>
        <v>TP7NT2_D1</v>
      </c>
      <c r="C7" s="114" t="str">
        <f>$B$7</f>
        <v>TP7NT2_D1</v>
      </c>
      <c r="D7" s="117" t="str">
        <f>'Đầu vào (2)'!H1</f>
        <v>Đường Phú Lập đi xã Nam Cát Tiên</v>
      </c>
      <c r="E7" s="117" t="str">
        <f>'Đầu vào (2)'!I1</f>
        <v>Ngã 3 Phú lập đi xã Núi Tượng (cũ)</v>
      </c>
      <c r="F7" s="117" t="str">
        <f>'Đầu vào (2)'!K1</f>
        <v>Đường ấp 2-4</v>
      </c>
      <c r="G7" s="128">
        <v>1200</v>
      </c>
      <c r="H7" s="129">
        <v>840</v>
      </c>
      <c r="I7" s="129">
        <v>720</v>
      </c>
      <c r="J7" s="130">
        <f>VLOOKUP(C7,'[1]1. MA DO'!$E$5:$AA$1933,23,0)</f>
        <v>1.1299999999999999</v>
      </c>
      <c r="K7" s="131">
        <f>J7</f>
        <v>1.1299999999999999</v>
      </c>
      <c r="L7" s="131">
        <f>J7</f>
        <v>1.1299999999999999</v>
      </c>
      <c r="M7" s="101">
        <f>'Đầu vào (2)'!L1</f>
        <v>900</v>
      </c>
      <c r="N7" s="101">
        <f>'Đầu vào (2)'!M1</f>
        <v>450</v>
      </c>
      <c r="O7" s="101">
        <f>'Đầu vào (2)'!N1</f>
        <v>300</v>
      </c>
      <c r="P7" s="101">
        <f>'Đầu vào (2)'!O1</f>
        <v>200</v>
      </c>
      <c r="Q7" s="99">
        <f>VLOOKUP(B7,'[2]Giá đề xuất ODT'!$G$11:$AD$2233,21,0)</f>
        <v>1200</v>
      </c>
      <c r="R7" s="99">
        <f>VLOOKUP(B7,'[2]Giá đề xuất ODT'!$G$11:$AD$2233,22,0)</f>
        <v>590</v>
      </c>
      <c r="S7" s="99">
        <f>VLOOKUP(B7,'[2]Giá đề xuất ODT'!$G$11:$AD$2233,23,0)</f>
        <v>390</v>
      </c>
      <c r="T7" s="99">
        <f>VLOOKUP(B7,'[2]Giá đề xuất ODT'!$G$11:$AD$2233,24,0)</f>
        <v>260</v>
      </c>
      <c r="U7" s="99">
        <v>1</v>
      </c>
      <c r="V7" s="99"/>
      <c r="W7" s="99" t="str">
        <f>D7</f>
        <v>Đường Phú Lập đi xã Nam Cát Tiên</v>
      </c>
      <c r="X7" s="99" t="str">
        <f>"đoạn từ "&amp;E7</f>
        <v>đoạn từ Ngã 3 Phú lập đi xã Núi Tượng (cũ)</v>
      </c>
      <c r="Y7" s="99" t="str">
        <f>" đến "&amp;F7</f>
        <v xml:space="preserve"> đến Đường ấp 2-4</v>
      </c>
      <c r="Z7" s="99"/>
      <c r="AA7" s="99"/>
      <c r="AB7" s="99"/>
      <c r="AC7" s="99"/>
    </row>
    <row r="8" spans="1:35" s="17" customFormat="1" ht="78.75" x14ac:dyDescent="0.25">
      <c r="A8" s="114">
        <f>A7+1</f>
        <v>2</v>
      </c>
      <c r="B8" s="114" t="s">
        <v>6</v>
      </c>
      <c r="C8" s="114" t="str">
        <f t="shared" ref="C8:C13" si="0">$B$7</f>
        <v>TP7NT2_D1</v>
      </c>
      <c r="D8" s="133" t="str">
        <f>V8&amp;W8&amp;X8&amp;Y8&amp;Z8&amp;"
"&amp;AA8&amp;"
"
&amp;AB8</f>
        <v>Các tuyến đường giao thông đấu nối trực tiếp ra Đường Phú Lập đi xã Nam Cát Tiên đoạn từ Ngã 3 Phú lập đi xã Núi Tượng (cũ) đến Đường ấp 2-4 có hiện trạng là đường nhựa, bê tông xi măng:
- Có bề rộng ≥5m, cách đường giao thông ≤1.000m.
- Có bề rộng từ ≥3m đến &lt;5m, cách đường giao thông ≤500m.</v>
      </c>
      <c r="E8" s="133"/>
      <c r="F8" s="133"/>
      <c r="G8" s="129">
        <v>590</v>
      </c>
      <c r="H8" s="129">
        <v>410</v>
      </c>
      <c r="I8" s="129">
        <v>350</v>
      </c>
      <c r="J8" s="130">
        <f>VLOOKUP(C8,'[1]1. MA DO'!$E$5:$AA$1933,23,0)</f>
        <v>1.1299999999999999</v>
      </c>
      <c r="K8" s="131">
        <f t="shared" ref="K8:K71" si="1">J8</f>
        <v>1.1299999999999999</v>
      </c>
      <c r="L8" s="131">
        <f t="shared" ref="L8:L71" si="2">J8</f>
        <v>1.1299999999999999</v>
      </c>
      <c r="M8" s="101">
        <f t="shared" ref="M8:U8" si="3">M7</f>
        <v>900</v>
      </c>
      <c r="N8" s="101">
        <f t="shared" si="3"/>
        <v>450</v>
      </c>
      <c r="O8" s="101">
        <f t="shared" si="3"/>
        <v>300</v>
      </c>
      <c r="P8" s="101">
        <f t="shared" si="3"/>
        <v>200</v>
      </c>
      <c r="Q8" s="99">
        <f t="shared" si="3"/>
        <v>1200</v>
      </c>
      <c r="R8" s="99">
        <f t="shared" si="3"/>
        <v>590</v>
      </c>
      <c r="S8" s="99">
        <f t="shared" si="3"/>
        <v>390</v>
      </c>
      <c r="T8" s="99">
        <f t="shared" si="3"/>
        <v>260</v>
      </c>
      <c r="U8" s="99">
        <f t="shared" si="3"/>
        <v>1</v>
      </c>
      <c r="V8" s="99" t="s">
        <v>11</v>
      </c>
      <c r="W8" s="99" t="str">
        <f>D7</f>
        <v>Đường Phú Lập đi xã Nam Cát Tiên</v>
      </c>
      <c r="X8" s="99" t="str">
        <f>" đoạn từ "&amp;E7</f>
        <v xml:space="preserve"> đoạn từ Ngã 3 Phú lập đi xã Núi Tượng (cũ)</v>
      </c>
      <c r="Y8" s="99" t="str">
        <f>" đến "&amp;F7</f>
        <v xml:space="preserve"> đến Đường ấp 2-4</v>
      </c>
      <c r="Z8" s="99" t="s">
        <v>69</v>
      </c>
      <c r="AA8" s="108" t="s">
        <v>41</v>
      </c>
      <c r="AB8" s="108" t="s">
        <v>42</v>
      </c>
      <c r="AC8" s="99">
        <v>0</v>
      </c>
    </row>
    <row r="9" spans="1:35" s="17" customFormat="1" ht="78.75" x14ac:dyDescent="0.25">
      <c r="A9" s="114">
        <f t="shared" ref="A9:A72" si="4">A8+1</f>
        <v>3</v>
      </c>
      <c r="B9" s="114" t="s">
        <v>7</v>
      </c>
      <c r="C9" s="114" t="str">
        <f t="shared" si="0"/>
        <v>TP7NT2_D1</v>
      </c>
      <c r="D9" s="133" t="str">
        <f>V9&amp;W9&amp;X9&amp;Y9&amp;Z9&amp;"
"&amp;AA9&amp;"
"&amp;AB9&amp;"
"&amp;AC9</f>
        <v>Các tuyến đường giao thông đấu nối trực tiếp ra Đường Phú Lập đi xã Nam Cát Tiên đoạn từ Ngã 3 Phú lập đi xã Núi Tượng (cũ) đến Đường ấp 2-4 có hiện trạng là đường nhựa, bê tông xi măng:
- Có bề rộng ≥5m, cách đường giao thông &gt;1.000m.
- Có bề rộng từ ≥3m đến &lt;5m, cách đường giao thông từ &gt;500m đến ≤1.000m.
- Có bề rộng &lt;3m, cách đường giao thông ≤200m.</v>
      </c>
      <c r="E9" s="133"/>
      <c r="F9" s="133"/>
      <c r="G9" s="129">
        <v>390</v>
      </c>
      <c r="H9" s="129">
        <v>270</v>
      </c>
      <c r="I9" s="129">
        <v>230</v>
      </c>
      <c r="J9" s="130">
        <f>VLOOKUP(C9,'[1]1. MA DO'!$E$5:$AA$1933,23,0)</f>
        <v>1.1299999999999999</v>
      </c>
      <c r="K9" s="131">
        <f t="shared" si="1"/>
        <v>1.1299999999999999</v>
      </c>
      <c r="L9" s="131">
        <f t="shared" si="2"/>
        <v>1.1299999999999999</v>
      </c>
      <c r="M9" s="101">
        <f t="shared" ref="M9:M13" si="5">M8</f>
        <v>900</v>
      </c>
      <c r="N9" s="101">
        <f t="shared" ref="N9:N13" si="6">N8</f>
        <v>450</v>
      </c>
      <c r="O9" s="101">
        <f t="shared" ref="O9:O13" si="7">O8</f>
        <v>300</v>
      </c>
      <c r="P9" s="101">
        <f t="shared" ref="P9:P13" si="8">P8</f>
        <v>200</v>
      </c>
      <c r="Q9" s="99">
        <f t="shared" ref="Q9:Q13" si="9">Q8</f>
        <v>1200</v>
      </c>
      <c r="R9" s="99">
        <f t="shared" ref="R9:R13" si="10">R8</f>
        <v>590</v>
      </c>
      <c r="S9" s="99">
        <f t="shared" ref="S9:S13" si="11">S8</f>
        <v>390</v>
      </c>
      <c r="T9" s="99">
        <f t="shared" ref="T9:U13" si="12">T8</f>
        <v>260</v>
      </c>
      <c r="U9" s="99">
        <f t="shared" si="12"/>
        <v>1</v>
      </c>
      <c r="V9" s="99" t="s">
        <v>11</v>
      </c>
      <c r="W9" s="99" t="str">
        <f>W8</f>
        <v>Đường Phú Lập đi xã Nam Cát Tiên</v>
      </c>
      <c r="X9" s="99" t="str">
        <f>X8</f>
        <v xml:space="preserve"> đoạn từ Ngã 3 Phú lập đi xã Núi Tượng (cũ)</v>
      </c>
      <c r="Y9" s="99" t="str">
        <f>Y8</f>
        <v xml:space="preserve"> đến Đường ấp 2-4</v>
      </c>
      <c r="Z9" s="99" t="s">
        <v>69</v>
      </c>
      <c r="AA9" s="108" t="s">
        <v>43</v>
      </c>
      <c r="AB9" s="108" t="s">
        <v>44</v>
      </c>
      <c r="AC9" s="108" t="s">
        <v>45</v>
      </c>
    </row>
    <row r="10" spans="1:35" s="17" customFormat="1" ht="94.5" x14ac:dyDescent="0.25">
      <c r="A10" s="114">
        <f t="shared" si="4"/>
        <v>4</v>
      </c>
      <c r="B10" s="114" t="s">
        <v>8</v>
      </c>
      <c r="C10" s="114" t="str">
        <f t="shared" si="0"/>
        <v>TP7NT2_D1</v>
      </c>
      <c r="D10" s="133" t="str">
        <f>V10&amp;W10&amp;X10&amp;Y10&amp;Z10</f>
        <v>Các tuyến đường giao thông đấu nối trực tiếp ra Đường Phú Lập đi xã Nam Cát Tiên đoạn từ Ngã 3 Phú lập đi xã Núi Tượng (cũ) đến Đường ấp 2-4 có hiện trạng là đường nhựa, bê tông xi măng:
- Có bề rộng từ ≥3m đến &lt;5m, cách đường giao thông &gt;1.000m.
- Có bề rộng &lt;3m, cách đường giao thông &gt;200m.</v>
      </c>
      <c r="E10" s="133"/>
      <c r="F10" s="133"/>
      <c r="G10" s="129">
        <v>260</v>
      </c>
      <c r="H10" s="129">
        <v>180</v>
      </c>
      <c r="I10" s="129">
        <v>160</v>
      </c>
      <c r="J10" s="130">
        <f>VLOOKUP(C10,'[1]1. MA DO'!$E$5:$AA$1933,23,0)</f>
        <v>1.1299999999999999</v>
      </c>
      <c r="K10" s="131">
        <f t="shared" si="1"/>
        <v>1.1299999999999999</v>
      </c>
      <c r="L10" s="131">
        <f t="shared" si="2"/>
        <v>1.1299999999999999</v>
      </c>
      <c r="M10" s="101">
        <f t="shared" si="5"/>
        <v>900</v>
      </c>
      <c r="N10" s="101">
        <f t="shared" si="6"/>
        <v>450</v>
      </c>
      <c r="O10" s="101">
        <f t="shared" si="7"/>
        <v>300</v>
      </c>
      <c r="P10" s="101">
        <f t="shared" si="8"/>
        <v>200</v>
      </c>
      <c r="Q10" s="99">
        <f t="shared" si="9"/>
        <v>1200</v>
      </c>
      <c r="R10" s="99">
        <f t="shared" si="10"/>
        <v>590</v>
      </c>
      <c r="S10" s="99">
        <f t="shared" si="11"/>
        <v>390</v>
      </c>
      <c r="T10" s="99">
        <f t="shared" si="12"/>
        <v>260</v>
      </c>
      <c r="U10" s="99">
        <f t="shared" si="12"/>
        <v>1</v>
      </c>
      <c r="V10" s="99" t="s">
        <v>11</v>
      </c>
      <c r="W10" s="99" t="str">
        <f>W9</f>
        <v>Đường Phú Lập đi xã Nam Cát Tiên</v>
      </c>
      <c r="X10" s="99" t="str">
        <f t="shared" ref="X10:Y13" si="13">X9</f>
        <v xml:space="preserve"> đoạn từ Ngã 3 Phú lập đi xã Núi Tượng (cũ)</v>
      </c>
      <c r="Y10" s="99" t="str">
        <f>Y9</f>
        <v xml:space="preserve"> đến Đường ấp 2-4</v>
      </c>
      <c r="Z10" s="99" t="s">
        <v>70</v>
      </c>
      <c r="AA10" s="99">
        <v>0</v>
      </c>
      <c r="AB10" s="99">
        <v>0</v>
      </c>
      <c r="AC10" s="99">
        <v>0</v>
      </c>
    </row>
    <row r="11" spans="1:35" s="17" customFormat="1" ht="94.5" x14ac:dyDescent="0.25">
      <c r="A11" s="114">
        <f t="shared" si="4"/>
        <v>5</v>
      </c>
      <c r="B11" s="114" t="s">
        <v>12</v>
      </c>
      <c r="C11" s="114" t="str">
        <f t="shared" si="0"/>
        <v>TP7NT2_D1</v>
      </c>
      <c r="D11" s="133" t="str">
        <f>V11&amp;W11&amp;X11&amp;Y11&amp;Z11&amp;"
"&amp;AA11&amp;"
"
&amp;AB11</f>
        <v>Các tuyến đường giao thông không đấu nối trực tiếp và thông ra Đường Phú Lập đi xã Nam Cát Tiên đoạn từ Ngã 3 Phú lập đi xã Núi Tượng (cũ) đến Đường ấp 2-4 có hiện trạng là đường nhựa, bê tông xi măng:
- Có bề rộng ≥5m, cách đường giao thông ≤1.000m.
- Có bề rộng từ ≥3m đến &lt;5m, cách đường giao thông ≤500m.</v>
      </c>
      <c r="E11" s="133"/>
      <c r="F11" s="133"/>
      <c r="G11" s="129">
        <v>530</v>
      </c>
      <c r="H11" s="129">
        <v>370</v>
      </c>
      <c r="I11" s="129">
        <v>320</v>
      </c>
      <c r="J11" s="130">
        <f>VLOOKUP(C11,'[1]1. MA DO'!$E$5:$AA$1933,23,0)</f>
        <v>1.1299999999999999</v>
      </c>
      <c r="K11" s="131">
        <f t="shared" si="1"/>
        <v>1.1299999999999999</v>
      </c>
      <c r="L11" s="131">
        <f t="shared" si="2"/>
        <v>1.1299999999999999</v>
      </c>
      <c r="M11" s="101">
        <f t="shared" si="5"/>
        <v>900</v>
      </c>
      <c r="N11" s="101">
        <f t="shared" si="6"/>
        <v>450</v>
      </c>
      <c r="O11" s="101">
        <f t="shared" si="7"/>
        <v>300</v>
      </c>
      <c r="P11" s="101">
        <f t="shared" si="8"/>
        <v>200</v>
      </c>
      <c r="Q11" s="99">
        <f t="shared" si="9"/>
        <v>1200</v>
      </c>
      <c r="R11" s="99">
        <f t="shared" si="10"/>
        <v>590</v>
      </c>
      <c r="S11" s="99">
        <f t="shared" si="11"/>
        <v>390</v>
      </c>
      <c r="T11" s="99">
        <f t="shared" si="12"/>
        <v>260</v>
      </c>
      <c r="U11" s="99">
        <f t="shared" si="12"/>
        <v>1</v>
      </c>
      <c r="V11" s="99" t="s">
        <v>39</v>
      </c>
      <c r="W11" s="99" t="str">
        <f>W10</f>
        <v>Đường Phú Lập đi xã Nam Cát Tiên</v>
      </c>
      <c r="X11" s="99" t="str">
        <f t="shared" si="13"/>
        <v xml:space="preserve"> đoạn từ Ngã 3 Phú lập đi xã Núi Tượng (cũ)</v>
      </c>
      <c r="Y11" s="99" t="str">
        <f t="shared" si="13"/>
        <v xml:space="preserve"> đến Đường ấp 2-4</v>
      </c>
      <c r="Z11" s="99" t="s">
        <v>69</v>
      </c>
      <c r="AA11" s="108" t="s">
        <v>41</v>
      </c>
      <c r="AB11" s="108" t="s">
        <v>42</v>
      </c>
      <c r="AC11" s="99">
        <v>0</v>
      </c>
    </row>
    <row r="12" spans="1:35" s="17" customFormat="1" ht="94.5" x14ac:dyDescent="0.25">
      <c r="A12" s="114">
        <f t="shared" si="4"/>
        <v>6</v>
      </c>
      <c r="B12" s="114" t="s">
        <v>13</v>
      </c>
      <c r="C12" s="114" t="str">
        <f t="shared" si="0"/>
        <v>TP7NT2_D1</v>
      </c>
      <c r="D12" s="133" t="str">
        <f>V12&amp;W12&amp;X12&amp;Y12&amp;Z12&amp;"
"&amp;AA12&amp;"
"
&amp;AB12&amp;"
"&amp;AC12</f>
        <v>Các tuyến đường giao thông không đấu nối trực tiếp và thông ra Đường Phú Lập đi xã Nam Cát Tiên đoạn từ Ngã 3 Phú lập đi xã Núi Tượng (cũ) đến Đường ấp 2-4 có hiện trạng là đường nhựa, bê tông xi măng:
- Có bề rộng ≥5m, cách đường giao thông &gt;1.000m.
- Có bề rộng từ ≥3m đến &lt;5m, cách đường giao thông từ &gt;500m đến ≤1.000m.
- Có bề rộng &lt;3m, cách đường giao thông ≤200m.</v>
      </c>
      <c r="E12" s="133"/>
      <c r="F12" s="133"/>
      <c r="G12" s="129">
        <v>350</v>
      </c>
      <c r="H12" s="129">
        <v>250</v>
      </c>
      <c r="I12" s="129">
        <v>210</v>
      </c>
      <c r="J12" s="130">
        <f>VLOOKUP(C12,'[1]1. MA DO'!$E$5:$AA$1933,23,0)</f>
        <v>1.1299999999999999</v>
      </c>
      <c r="K12" s="131">
        <f t="shared" si="1"/>
        <v>1.1299999999999999</v>
      </c>
      <c r="L12" s="131">
        <f t="shared" si="2"/>
        <v>1.1299999999999999</v>
      </c>
      <c r="M12" s="101">
        <f t="shared" si="5"/>
        <v>900</v>
      </c>
      <c r="N12" s="101">
        <f t="shared" si="6"/>
        <v>450</v>
      </c>
      <c r="O12" s="101">
        <f t="shared" si="7"/>
        <v>300</v>
      </c>
      <c r="P12" s="101">
        <f t="shared" si="8"/>
        <v>200</v>
      </c>
      <c r="Q12" s="99">
        <f t="shared" si="9"/>
        <v>1200</v>
      </c>
      <c r="R12" s="99">
        <f t="shared" si="10"/>
        <v>590</v>
      </c>
      <c r="S12" s="99">
        <f t="shared" si="11"/>
        <v>390</v>
      </c>
      <c r="T12" s="99">
        <f t="shared" si="12"/>
        <v>260</v>
      </c>
      <c r="U12" s="99">
        <f t="shared" si="12"/>
        <v>1</v>
      </c>
      <c r="V12" s="99" t="s">
        <v>39</v>
      </c>
      <c r="W12" s="99" t="str">
        <f>W11</f>
        <v>Đường Phú Lập đi xã Nam Cát Tiên</v>
      </c>
      <c r="X12" s="99" t="str">
        <f t="shared" si="13"/>
        <v xml:space="preserve"> đoạn từ Ngã 3 Phú lập đi xã Núi Tượng (cũ)</v>
      </c>
      <c r="Y12" s="99" t="str">
        <f t="shared" si="13"/>
        <v xml:space="preserve"> đến Đường ấp 2-4</v>
      </c>
      <c r="Z12" s="99" t="s">
        <v>69</v>
      </c>
      <c r="AA12" s="108" t="s">
        <v>43</v>
      </c>
      <c r="AB12" s="108" t="s">
        <v>44</v>
      </c>
      <c r="AC12" s="108" t="s">
        <v>45</v>
      </c>
    </row>
    <row r="13" spans="1:35" s="17" customFormat="1" ht="94.5" x14ac:dyDescent="0.25">
      <c r="A13" s="114">
        <f t="shared" si="4"/>
        <v>7</v>
      </c>
      <c r="B13" s="114" t="s">
        <v>14</v>
      </c>
      <c r="C13" s="114" t="str">
        <f t="shared" si="0"/>
        <v>TP7NT2_D1</v>
      </c>
      <c r="D13" s="133" t="str">
        <f>V13&amp;W13&amp;X13&amp;Y13&amp;Z13</f>
        <v>Các tuyến đường giao thông không đấu nối trực tiếp và thông ra Đường Phú Lập đi xã Nam Cát Tiên đoạn từ Ngã 3 Phú lập đi xã Núi Tượng (cũ) đến Đường ấp 2-4 có hiện trạng là đường nhựa, bê tông xi măng:
- Có bề rộng từ ≥3m đến &lt;5m, cách đường giao thông &gt;1.000m.
- Có bề rộng &lt;3m, cách đường giao thông &gt;200m.</v>
      </c>
      <c r="E13" s="133"/>
      <c r="F13" s="133"/>
      <c r="G13" s="129">
        <v>230</v>
      </c>
      <c r="H13" s="129">
        <v>160</v>
      </c>
      <c r="I13" s="129">
        <v>140</v>
      </c>
      <c r="J13" s="130">
        <f>VLOOKUP(C13,'[1]1. MA DO'!$E$5:$AA$1933,23,0)</f>
        <v>1.1299999999999999</v>
      </c>
      <c r="K13" s="131">
        <f t="shared" si="1"/>
        <v>1.1299999999999999</v>
      </c>
      <c r="L13" s="131">
        <f t="shared" si="2"/>
        <v>1.1299999999999999</v>
      </c>
      <c r="M13" s="101">
        <f t="shared" si="5"/>
        <v>900</v>
      </c>
      <c r="N13" s="101">
        <f t="shared" si="6"/>
        <v>450</v>
      </c>
      <c r="O13" s="101">
        <f t="shared" si="7"/>
        <v>300</v>
      </c>
      <c r="P13" s="101">
        <f t="shared" si="8"/>
        <v>200</v>
      </c>
      <c r="Q13" s="99">
        <f t="shared" si="9"/>
        <v>1200</v>
      </c>
      <c r="R13" s="99">
        <f t="shared" si="10"/>
        <v>590</v>
      </c>
      <c r="S13" s="99">
        <f t="shared" si="11"/>
        <v>390</v>
      </c>
      <c r="T13" s="99">
        <f t="shared" si="12"/>
        <v>260</v>
      </c>
      <c r="U13" s="99">
        <f t="shared" si="12"/>
        <v>1</v>
      </c>
      <c r="V13" s="99" t="s">
        <v>39</v>
      </c>
      <c r="W13" s="99" t="str">
        <f>W12</f>
        <v>Đường Phú Lập đi xã Nam Cát Tiên</v>
      </c>
      <c r="X13" s="99" t="str">
        <f t="shared" si="13"/>
        <v xml:space="preserve"> đoạn từ Ngã 3 Phú lập đi xã Núi Tượng (cũ)</v>
      </c>
      <c r="Y13" s="99" t="str">
        <f t="shared" si="13"/>
        <v xml:space="preserve"> đến Đường ấp 2-4</v>
      </c>
      <c r="Z13" s="99" t="s">
        <v>70</v>
      </c>
      <c r="AA13" s="99">
        <v>0</v>
      </c>
      <c r="AB13" s="99">
        <v>0</v>
      </c>
      <c r="AC13" s="99">
        <v>0</v>
      </c>
    </row>
    <row r="14" spans="1:35" s="17" customFormat="1" ht="31.5" x14ac:dyDescent="0.25">
      <c r="A14" s="114">
        <f t="shared" si="4"/>
        <v>8</v>
      </c>
      <c r="B14" s="114" t="str">
        <f>'Đầu vào (2)'!G8</f>
        <v>TP7NT2_D2</v>
      </c>
      <c r="C14" s="114" t="str">
        <f>B$14</f>
        <v>TP7NT2_D2</v>
      </c>
      <c r="D14" s="117" t="str">
        <f>'Đầu vào (2)'!H8</f>
        <v>Đường Phú Lập đi xã Nam Cát Tiên</v>
      </c>
      <c r="E14" s="117" t="str">
        <f>'Đầu vào (2)'!I8</f>
        <v>Đường ấp 2-4</v>
      </c>
      <c r="F14" s="117" t="str">
        <f>'Đầu vào (2)'!K8</f>
        <v>Giáp ranh xã Nam Cát Tiên</v>
      </c>
      <c r="G14" s="128">
        <v>650</v>
      </c>
      <c r="H14" s="129">
        <v>460</v>
      </c>
      <c r="I14" s="129">
        <v>390</v>
      </c>
      <c r="J14" s="130">
        <f>VLOOKUP(C14,'[1]1. MA DO'!$E$5:$AA$1933,23,0)</f>
        <v>1.1299999999999999</v>
      </c>
      <c r="K14" s="131">
        <f t="shared" si="1"/>
        <v>1.1299999999999999</v>
      </c>
      <c r="L14" s="131">
        <f t="shared" si="2"/>
        <v>1.1299999999999999</v>
      </c>
      <c r="M14" s="101">
        <f>'Đầu vào (2)'!L8</f>
        <v>500</v>
      </c>
      <c r="N14" s="101">
        <f>'Đầu vào (2)'!M8</f>
        <v>250</v>
      </c>
      <c r="O14" s="101">
        <f>'Đầu vào (2)'!N8</f>
        <v>200</v>
      </c>
      <c r="P14" s="101">
        <f>'Đầu vào (2)'!O8</f>
        <v>160</v>
      </c>
      <c r="Q14" s="99">
        <f>VLOOKUP(B14,'[2]Giá đề xuất ODT'!$G$11:$AD$2233,21,0)</f>
        <v>650</v>
      </c>
      <c r="R14" s="99">
        <f>VLOOKUP(B14,'[2]Giá đề xuất ODT'!$G$11:$AD$2233,22,0)</f>
        <v>330</v>
      </c>
      <c r="S14" s="99">
        <f>VLOOKUP(B14,'[2]Giá đề xuất ODT'!$G$11:$AD$2233,23,0)</f>
        <v>260</v>
      </c>
      <c r="T14" s="99">
        <f>VLOOKUP(B14,'[2]Giá đề xuất ODT'!$G$11:$AD$2233,24,0)</f>
        <v>210</v>
      </c>
      <c r="U14" s="99">
        <v>2</v>
      </c>
      <c r="V14" s="99"/>
      <c r="W14" s="99" t="str">
        <f>D14</f>
        <v>Đường Phú Lập đi xã Nam Cát Tiên</v>
      </c>
      <c r="X14" s="99" t="str">
        <f>" đoạn từ "&amp;E14</f>
        <v xml:space="preserve"> đoạn từ Đường ấp 2-4</v>
      </c>
      <c r="Y14" s="99" t="str">
        <f>" đến "&amp;F14</f>
        <v xml:space="preserve"> đến Giáp ranh xã Nam Cát Tiên</v>
      </c>
      <c r="Z14" s="99"/>
      <c r="AA14" s="99"/>
      <c r="AB14" s="99"/>
      <c r="AC14" s="99"/>
    </row>
    <row r="15" spans="1:35" s="17" customFormat="1" ht="78.75" x14ac:dyDescent="0.25">
      <c r="A15" s="114">
        <f t="shared" si="4"/>
        <v>9</v>
      </c>
      <c r="B15" s="114" t="str">
        <f t="shared" ref="B15:B20" si="14">B8</f>
        <v>VT2</v>
      </c>
      <c r="C15" s="114" t="str">
        <f t="shared" ref="C15:C20" si="15">B$14</f>
        <v>TP7NT2_D2</v>
      </c>
      <c r="D15" s="133" t="str">
        <f>V15&amp;W15&amp;X15&amp;Y15&amp;Z15&amp;"
"&amp;AA15&amp;"
"
&amp;AB15</f>
        <v>Các tuyến đường giao thông đấu nối trực tiếp ra Đường Phú Lập đi xã Nam Cát Tiên đoạn từ Đường ấp 2-4 đến Giáp ranh xã Nam Cát Tiên có hiện trạng là đường nhựa, bê tông xi măng:
- Có bề rộng ≥5m, cách đường giao thông ≤1.000m.
- Có bề rộng từ ≥3m đến &lt;5m, cách đường giao thông ≤500m.</v>
      </c>
      <c r="E15" s="133"/>
      <c r="F15" s="133"/>
      <c r="G15" s="129">
        <v>330</v>
      </c>
      <c r="H15" s="129">
        <v>230</v>
      </c>
      <c r="I15" s="129">
        <v>200</v>
      </c>
      <c r="J15" s="130">
        <f>VLOOKUP(C15,'[1]1. MA DO'!$E$5:$AA$1933,23,0)</f>
        <v>1.1299999999999999</v>
      </c>
      <c r="K15" s="131">
        <f t="shared" si="1"/>
        <v>1.1299999999999999</v>
      </c>
      <c r="L15" s="131">
        <f t="shared" si="2"/>
        <v>1.1299999999999999</v>
      </c>
      <c r="M15" s="101">
        <f t="shared" ref="M15:M20" si="16">M14</f>
        <v>500</v>
      </c>
      <c r="N15" s="101">
        <f t="shared" ref="N15:N20" si="17">N14</f>
        <v>250</v>
      </c>
      <c r="O15" s="101">
        <f t="shared" ref="O15:O20" si="18">O14</f>
        <v>200</v>
      </c>
      <c r="P15" s="101">
        <f t="shared" ref="P15:P20" si="19">P14</f>
        <v>160</v>
      </c>
      <c r="Q15" s="99">
        <f t="shared" ref="Q15:Q20" si="20">Q14</f>
        <v>650</v>
      </c>
      <c r="R15" s="99">
        <f t="shared" ref="R15:R20" si="21">R14</f>
        <v>330</v>
      </c>
      <c r="S15" s="99">
        <f t="shared" ref="S15:S20" si="22">S14</f>
        <v>260</v>
      </c>
      <c r="T15" s="99">
        <f t="shared" ref="T15:U20" si="23">T14</f>
        <v>210</v>
      </c>
      <c r="U15" s="99">
        <f t="shared" si="23"/>
        <v>2</v>
      </c>
      <c r="V15" s="99" t="str">
        <f t="shared" ref="V15:V20" si="24">V8</f>
        <v xml:space="preserve">Các tuyến đường giao thông đấu nối trực tiếp ra </v>
      </c>
      <c r="W15" s="99" t="str">
        <f t="shared" ref="W15:Y19" si="25">W14</f>
        <v>Đường Phú Lập đi xã Nam Cát Tiên</v>
      </c>
      <c r="X15" s="99" t="str">
        <f t="shared" si="25"/>
        <v xml:space="preserve"> đoạn từ Đường ấp 2-4</v>
      </c>
      <c r="Y15" s="99" t="str">
        <f t="shared" si="25"/>
        <v xml:space="preserve"> đến Giáp ranh xã Nam Cát Tiên</v>
      </c>
      <c r="Z15" s="99" t="s">
        <v>69</v>
      </c>
      <c r="AA15" s="99" t="str">
        <f>AA8</f>
        <v>- Có bề rộng ≥5m, cách đường giao thông ≤1.000m.</v>
      </c>
      <c r="AB15" s="99" t="str">
        <f>AB8</f>
        <v>- Có bề rộng từ ≥3m đến &lt;5m, cách đường giao thông ≤500m.</v>
      </c>
      <c r="AC15" s="99">
        <f>AC8</f>
        <v>0</v>
      </c>
    </row>
    <row r="16" spans="1:35" s="17" customFormat="1" ht="78.75" x14ac:dyDescent="0.25">
      <c r="A16" s="114">
        <f t="shared" si="4"/>
        <v>10</v>
      </c>
      <c r="B16" s="114" t="str">
        <f t="shared" si="14"/>
        <v>VT3</v>
      </c>
      <c r="C16" s="114" t="str">
        <f t="shared" si="15"/>
        <v>TP7NT2_D2</v>
      </c>
      <c r="D16" s="133" t="str">
        <f>V16&amp;W16&amp;X16&amp;Y16&amp;Z16&amp;"
"&amp;AA16&amp;"
"&amp;AB16&amp;"
"&amp;AC16</f>
        <v>Các tuyến đường giao thông đấu nối trực tiếp ra Đường Phú Lập đi xã Nam Cát Tiên đoạn từ Đường ấp 2-4 đến Giáp ranh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E16" s="133"/>
      <c r="F16" s="133"/>
      <c r="G16" s="129">
        <v>260</v>
      </c>
      <c r="H16" s="129">
        <v>180</v>
      </c>
      <c r="I16" s="129">
        <v>160</v>
      </c>
      <c r="J16" s="130">
        <f>VLOOKUP(C16,'[1]1. MA DO'!$E$5:$AA$1933,23,0)</f>
        <v>1.1299999999999999</v>
      </c>
      <c r="K16" s="131">
        <f t="shared" si="1"/>
        <v>1.1299999999999999</v>
      </c>
      <c r="L16" s="131">
        <f t="shared" si="2"/>
        <v>1.1299999999999999</v>
      </c>
      <c r="M16" s="101">
        <f t="shared" si="16"/>
        <v>500</v>
      </c>
      <c r="N16" s="101">
        <f t="shared" si="17"/>
        <v>250</v>
      </c>
      <c r="O16" s="101">
        <f t="shared" si="18"/>
        <v>200</v>
      </c>
      <c r="P16" s="101">
        <f t="shared" si="19"/>
        <v>160</v>
      </c>
      <c r="Q16" s="99">
        <f t="shared" si="20"/>
        <v>650</v>
      </c>
      <c r="R16" s="99">
        <f t="shared" si="21"/>
        <v>330</v>
      </c>
      <c r="S16" s="99">
        <f t="shared" si="22"/>
        <v>260</v>
      </c>
      <c r="T16" s="99">
        <f t="shared" si="23"/>
        <v>210</v>
      </c>
      <c r="U16" s="99">
        <f t="shared" si="23"/>
        <v>2</v>
      </c>
      <c r="V16" s="99" t="str">
        <f t="shared" si="24"/>
        <v xml:space="preserve">Các tuyến đường giao thông đấu nối trực tiếp ra </v>
      </c>
      <c r="W16" s="99" t="str">
        <f t="shared" si="25"/>
        <v>Đường Phú Lập đi xã Nam Cát Tiên</v>
      </c>
      <c r="X16" s="99" t="str">
        <f t="shared" si="25"/>
        <v xml:space="preserve"> đoạn từ Đường ấp 2-4</v>
      </c>
      <c r="Y16" s="99" t="str">
        <f t="shared" si="25"/>
        <v xml:space="preserve"> đến Giáp ranh xã Nam Cát Tiên</v>
      </c>
      <c r="Z16" s="99" t="s">
        <v>69</v>
      </c>
      <c r="AA16" s="99" t="str">
        <f t="shared" ref="AA16:AC16" si="26">AA9</f>
        <v>- Có bề rộng ≥5m, cách đường giao thông &gt;1.000m.</v>
      </c>
      <c r="AB16" s="99" t="str">
        <f t="shared" si="26"/>
        <v>- Có bề rộng từ ≥3m đến &lt;5m, cách đường giao thông từ &gt;500m đến ≤1.000m.</v>
      </c>
      <c r="AC16" s="99" t="str">
        <f t="shared" si="26"/>
        <v>- Có bề rộng &lt;3m, cách đường giao thông ≤200m.</v>
      </c>
    </row>
    <row r="17" spans="1:29" s="17" customFormat="1" ht="94.5" x14ac:dyDescent="0.25">
      <c r="A17" s="114">
        <f t="shared" si="4"/>
        <v>11</v>
      </c>
      <c r="B17" s="114" t="str">
        <f t="shared" si="14"/>
        <v>VT4</v>
      </c>
      <c r="C17" s="114" t="str">
        <f t="shared" si="15"/>
        <v>TP7NT2_D2</v>
      </c>
      <c r="D17" s="133" t="str">
        <f>V17&amp;W17&amp;X17&amp;Y17&amp;Z17</f>
        <v>Các tuyến đường giao thông đấu nối trực tiếp ra Đường Phú Lập đi xã Nam Cát Tiên đoạn từ Đường ấp 2-4 đến Giáp ranh xã Nam Cát Tiên có hiện trạng là đường nhựa, bê tông xi măng:
- Có bề rộng từ ≥3m đến &lt;5m, cách đường giao thông &gt;1.000m.
- Có bề rộng &lt;3m, cách đường giao thông &gt;200m.</v>
      </c>
      <c r="E17" s="133"/>
      <c r="F17" s="133"/>
      <c r="G17" s="129">
        <v>210</v>
      </c>
      <c r="H17" s="129">
        <v>150</v>
      </c>
      <c r="I17" s="129">
        <v>130</v>
      </c>
      <c r="J17" s="130">
        <f>VLOOKUP(C17,'[1]1. MA DO'!$E$5:$AA$1933,23,0)</f>
        <v>1.1299999999999999</v>
      </c>
      <c r="K17" s="131">
        <f t="shared" si="1"/>
        <v>1.1299999999999999</v>
      </c>
      <c r="L17" s="131">
        <f t="shared" si="2"/>
        <v>1.1299999999999999</v>
      </c>
      <c r="M17" s="101">
        <f t="shared" si="16"/>
        <v>500</v>
      </c>
      <c r="N17" s="101">
        <f t="shared" si="17"/>
        <v>250</v>
      </c>
      <c r="O17" s="101">
        <f t="shared" si="18"/>
        <v>200</v>
      </c>
      <c r="P17" s="101">
        <f t="shared" si="19"/>
        <v>160</v>
      </c>
      <c r="Q17" s="99">
        <f t="shared" si="20"/>
        <v>650</v>
      </c>
      <c r="R17" s="99">
        <f t="shared" si="21"/>
        <v>330</v>
      </c>
      <c r="S17" s="99">
        <f t="shared" si="22"/>
        <v>260</v>
      </c>
      <c r="T17" s="99">
        <f t="shared" si="23"/>
        <v>210</v>
      </c>
      <c r="U17" s="99">
        <f t="shared" si="23"/>
        <v>2</v>
      </c>
      <c r="V17" s="99" t="str">
        <f t="shared" si="24"/>
        <v xml:space="preserve">Các tuyến đường giao thông đấu nối trực tiếp ra </v>
      </c>
      <c r="W17" s="99" t="str">
        <f t="shared" si="25"/>
        <v>Đường Phú Lập đi xã Nam Cát Tiên</v>
      </c>
      <c r="X17" s="99" t="str">
        <f t="shared" si="25"/>
        <v xml:space="preserve"> đoạn từ Đường ấp 2-4</v>
      </c>
      <c r="Y17" s="99" t="str">
        <f t="shared" si="25"/>
        <v xml:space="preserve"> đến Giáp ranh xã Nam Cát Tiên</v>
      </c>
      <c r="Z17" s="99" t="s">
        <v>70</v>
      </c>
      <c r="AA17" s="99">
        <f t="shared" ref="AA17:AC17" si="27">AA10</f>
        <v>0</v>
      </c>
      <c r="AB17" s="99">
        <f t="shared" si="27"/>
        <v>0</v>
      </c>
      <c r="AC17" s="99">
        <f t="shared" si="27"/>
        <v>0</v>
      </c>
    </row>
    <row r="18" spans="1:29" s="17" customFormat="1" ht="94.5" x14ac:dyDescent="0.25">
      <c r="A18" s="114">
        <f t="shared" si="4"/>
        <v>12</v>
      </c>
      <c r="B18" s="114" t="str">
        <f t="shared" si="14"/>
        <v>VT2*0,8</v>
      </c>
      <c r="C18" s="114" t="str">
        <f t="shared" si="15"/>
        <v>TP7NT2_D2</v>
      </c>
      <c r="D18" s="133" t="str">
        <f>V18&amp;W18&amp;X18&amp;Y18&amp;Z18&amp;"
"&amp;AA18&amp;"
"
&amp;AB18</f>
        <v>Các tuyến đường giao thông không đấu nối trực tiếp và thông ra Đường Phú Lập đi xã Nam Cát Tiên đoạn từ Đường ấp 2-4 đến Giáp ranh xã Nam Cát Tiên có hiện trạng là đường nhựa, bê tông xi măng:
- Có bề rộng ≥5m, cách đường giao thông ≤1.000m.
- Có bề rộng từ ≥3m đến &lt;5m, cách đường giao thông ≤500m.</v>
      </c>
      <c r="E18" s="133"/>
      <c r="F18" s="133"/>
      <c r="G18" s="129">
        <v>300</v>
      </c>
      <c r="H18" s="129">
        <v>210</v>
      </c>
      <c r="I18" s="129">
        <v>180</v>
      </c>
      <c r="J18" s="130">
        <f>VLOOKUP(C18,'[1]1. MA DO'!$E$5:$AA$1933,23,0)</f>
        <v>1.1299999999999999</v>
      </c>
      <c r="K18" s="131">
        <f t="shared" si="1"/>
        <v>1.1299999999999999</v>
      </c>
      <c r="L18" s="131">
        <f t="shared" si="2"/>
        <v>1.1299999999999999</v>
      </c>
      <c r="M18" s="101">
        <f t="shared" si="16"/>
        <v>500</v>
      </c>
      <c r="N18" s="101">
        <f t="shared" si="17"/>
        <v>250</v>
      </c>
      <c r="O18" s="101">
        <f t="shared" si="18"/>
        <v>200</v>
      </c>
      <c r="P18" s="101">
        <f t="shared" si="19"/>
        <v>160</v>
      </c>
      <c r="Q18" s="99">
        <f t="shared" si="20"/>
        <v>650</v>
      </c>
      <c r="R18" s="99">
        <f t="shared" si="21"/>
        <v>330</v>
      </c>
      <c r="S18" s="99">
        <f t="shared" si="22"/>
        <v>260</v>
      </c>
      <c r="T18" s="99">
        <f t="shared" si="23"/>
        <v>210</v>
      </c>
      <c r="U18" s="99">
        <f t="shared" si="23"/>
        <v>2</v>
      </c>
      <c r="V18" s="99" t="str">
        <f t="shared" si="24"/>
        <v xml:space="preserve">Các tuyến đường giao thông không đấu nối trực tiếp và thông ra </v>
      </c>
      <c r="W18" s="99" t="str">
        <f t="shared" si="25"/>
        <v>Đường Phú Lập đi xã Nam Cát Tiên</v>
      </c>
      <c r="X18" s="99" t="str">
        <f t="shared" si="25"/>
        <v xml:space="preserve"> đoạn từ Đường ấp 2-4</v>
      </c>
      <c r="Y18" s="99" t="str">
        <f t="shared" si="25"/>
        <v xml:space="preserve"> đến Giáp ranh xã Nam Cát Tiên</v>
      </c>
      <c r="Z18" s="99" t="s">
        <v>69</v>
      </c>
      <c r="AA18" s="99" t="str">
        <f t="shared" ref="AA18:AC18" si="28">AA11</f>
        <v>- Có bề rộng ≥5m, cách đường giao thông ≤1.000m.</v>
      </c>
      <c r="AB18" s="99" t="str">
        <f t="shared" si="28"/>
        <v>- Có bề rộng từ ≥3m đến &lt;5m, cách đường giao thông ≤500m.</v>
      </c>
      <c r="AC18" s="99">
        <f t="shared" si="28"/>
        <v>0</v>
      </c>
    </row>
    <row r="19" spans="1:29" s="17" customFormat="1" ht="94.5" x14ac:dyDescent="0.25">
      <c r="A19" s="114">
        <f t="shared" si="4"/>
        <v>13</v>
      </c>
      <c r="B19" s="114" t="str">
        <f t="shared" si="14"/>
        <v>VT3*0,8</v>
      </c>
      <c r="C19" s="114" t="str">
        <f t="shared" si="15"/>
        <v>TP7NT2_D2</v>
      </c>
      <c r="D19" s="133" t="str">
        <f>V19&amp;W19&amp;X19&amp;Y19&amp;Z19&amp;"
"&amp;AA19&amp;"
"
&amp;AB19&amp;"
"&amp;AC19</f>
        <v>Các tuyến đường giao thông không đấu nối trực tiếp và thông ra Đường Phú Lập đi xã Nam Cát Tiên đoạn từ Đường ấp 2-4 đến Giáp ranh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E19" s="133"/>
      <c r="F19" s="133"/>
      <c r="G19" s="129">
        <v>230</v>
      </c>
      <c r="H19" s="129">
        <v>160</v>
      </c>
      <c r="I19" s="129">
        <v>140</v>
      </c>
      <c r="J19" s="130">
        <f>VLOOKUP(C19,'[1]1. MA DO'!$E$5:$AA$1933,23,0)</f>
        <v>1.1299999999999999</v>
      </c>
      <c r="K19" s="131">
        <f t="shared" si="1"/>
        <v>1.1299999999999999</v>
      </c>
      <c r="L19" s="131">
        <f t="shared" si="2"/>
        <v>1.1299999999999999</v>
      </c>
      <c r="M19" s="101">
        <f t="shared" si="16"/>
        <v>500</v>
      </c>
      <c r="N19" s="101">
        <f t="shared" si="17"/>
        <v>250</v>
      </c>
      <c r="O19" s="101">
        <f t="shared" si="18"/>
        <v>200</v>
      </c>
      <c r="P19" s="101">
        <f t="shared" si="19"/>
        <v>160</v>
      </c>
      <c r="Q19" s="99">
        <f t="shared" si="20"/>
        <v>650</v>
      </c>
      <c r="R19" s="99">
        <f t="shared" si="21"/>
        <v>330</v>
      </c>
      <c r="S19" s="99">
        <f t="shared" si="22"/>
        <v>260</v>
      </c>
      <c r="T19" s="99">
        <f t="shared" si="23"/>
        <v>210</v>
      </c>
      <c r="U19" s="99">
        <f t="shared" si="23"/>
        <v>2</v>
      </c>
      <c r="V19" s="99" t="str">
        <f t="shared" si="24"/>
        <v xml:space="preserve">Các tuyến đường giao thông không đấu nối trực tiếp và thông ra </v>
      </c>
      <c r="W19" s="99" t="str">
        <f t="shared" si="25"/>
        <v>Đường Phú Lập đi xã Nam Cát Tiên</v>
      </c>
      <c r="X19" s="99" t="str">
        <f t="shared" si="25"/>
        <v xml:space="preserve"> đoạn từ Đường ấp 2-4</v>
      </c>
      <c r="Y19" s="99" t="str">
        <f t="shared" si="25"/>
        <v xml:space="preserve"> đến Giáp ranh xã Nam Cát Tiên</v>
      </c>
      <c r="Z19" s="99" t="s">
        <v>69</v>
      </c>
      <c r="AA19" s="99" t="str">
        <f t="shared" ref="AA19:AC19" si="29">AA12</f>
        <v>- Có bề rộng ≥5m, cách đường giao thông &gt;1.000m.</v>
      </c>
      <c r="AB19" s="99" t="str">
        <f t="shared" si="29"/>
        <v>- Có bề rộng từ ≥3m đến &lt;5m, cách đường giao thông từ &gt;500m đến ≤1.000m.</v>
      </c>
      <c r="AC19" s="99" t="str">
        <f t="shared" si="29"/>
        <v>- Có bề rộng &lt;3m, cách đường giao thông ≤200m.</v>
      </c>
    </row>
    <row r="20" spans="1:29" s="17" customFormat="1" ht="94.5" x14ac:dyDescent="0.25">
      <c r="A20" s="114">
        <f t="shared" si="4"/>
        <v>14</v>
      </c>
      <c r="B20" s="114" t="str">
        <f t="shared" si="14"/>
        <v>VT4*0,8</v>
      </c>
      <c r="C20" s="114" t="str">
        <f t="shared" si="15"/>
        <v>TP7NT2_D2</v>
      </c>
      <c r="D20" s="133" t="str">
        <f>V20&amp;W20&amp;X20&amp;Y20&amp;Z20</f>
        <v>Các tuyến đường giao thông không đấu nối trực tiếp và thông ra Đường Phú Lập đi xã Nam Cát Tiên đoạn từ Đường ấp 2-4 đến Giáp ranh xã Nam Cát Tiên có hiện trạng là đường nhựa, bê tông xi măng:
- Có bề rộng từ ≥3m đến &lt;5m, cách đường giao thông &gt;1.000m.
- Có bề rộng &lt;3m, cách đường giao thông &gt;200m.</v>
      </c>
      <c r="E20" s="133"/>
      <c r="F20" s="133"/>
      <c r="G20" s="129">
        <v>190</v>
      </c>
      <c r="H20" s="129">
        <v>130</v>
      </c>
      <c r="I20" s="129">
        <v>110</v>
      </c>
      <c r="J20" s="130">
        <f>VLOOKUP(C20,'[1]1. MA DO'!$E$5:$AA$1933,23,0)</f>
        <v>1.1299999999999999</v>
      </c>
      <c r="K20" s="131">
        <f t="shared" si="1"/>
        <v>1.1299999999999999</v>
      </c>
      <c r="L20" s="131">
        <f t="shared" si="2"/>
        <v>1.1299999999999999</v>
      </c>
      <c r="M20" s="101">
        <f t="shared" si="16"/>
        <v>500</v>
      </c>
      <c r="N20" s="101">
        <f t="shared" si="17"/>
        <v>250</v>
      </c>
      <c r="O20" s="101">
        <f t="shared" si="18"/>
        <v>200</v>
      </c>
      <c r="P20" s="101">
        <f t="shared" si="19"/>
        <v>160</v>
      </c>
      <c r="Q20" s="99">
        <f t="shared" si="20"/>
        <v>650</v>
      </c>
      <c r="R20" s="99">
        <f t="shared" si="21"/>
        <v>330</v>
      </c>
      <c r="S20" s="99">
        <f t="shared" si="22"/>
        <v>260</v>
      </c>
      <c r="T20" s="99">
        <f t="shared" si="23"/>
        <v>210</v>
      </c>
      <c r="U20" s="99">
        <f t="shared" si="23"/>
        <v>2</v>
      </c>
      <c r="V20" s="99" t="str">
        <f t="shared" si="24"/>
        <v xml:space="preserve">Các tuyến đường giao thông không đấu nối trực tiếp và thông ra </v>
      </c>
      <c r="W20" s="99" t="str">
        <f>W19</f>
        <v>Đường Phú Lập đi xã Nam Cát Tiên</v>
      </c>
      <c r="X20" s="99" t="str">
        <f t="shared" ref="X20:Y20" si="30">X19</f>
        <v xml:space="preserve"> đoạn từ Đường ấp 2-4</v>
      </c>
      <c r="Y20" s="99" t="str">
        <f t="shared" si="30"/>
        <v xml:space="preserve"> đến Giáp ranh xã Nam Cát Tiên</v>
      </c>
      <c r="Z20" s="99" t="s">
        <v>70</v>
      </c>
      <c r="AA20" s="99">
        <f t="shared" ref="AA20:AC20" si="31">AA13</f>
        <v>0</v>
      </c>
      <c r="AB20" s="99">
        <f t="shared" si="31"/>
        <v>0</v>
      </c>
      <c r="AC20" s="99">
        <f t="shared" si="31"/>
        <v>0</v>
      </c>
    </row>
    <row r="21" spans="1:29" s="17" customFormat="1" ht="31.5" x14ac:dyDescent="0.25">
      <c r="A21" s="114">
        <f t="shared" si="4"/>
        <v>15</v>
      </c>
      <c r="B21" s="114" t="str">
        <f>'Đầu vào (2)'!G15</f>
        <v>TP52NT</v>
      </c>
      <c r="C21" s="114" t="str">
        <f>$B$21</f>
        <v>TP52NT</v>
      </c>
      <c r="D21" s="117" t="str">
        <f>'Đầu vào (2)'!H15</f>
        <v>Đường ấp 2-4</v>
      </c>
      <c r="E21" s="117" t="str">
        <f>'Đầu vào (2)'!I15</f>
        <v xml:space="preserve">Đường Tà Lài </v>
      </c>
      <c r="F21" s="117" t="str">
        <f>'Đầu vào (2)'!K15</f>
        <v>Đường Phú Lập đi Nam Cát Tiên</v>
      </c>
      <c r="G21" s="128">
        <v>520</v>
      </c>
      <c r="H21" s="129">
        <v>360</v>
      </c>
      <c r="I21" s="129">
        <v>310</v>
      </c>
      <c r="J21" s="130">
        <f>VLOOKUP(C21,'[1]1. MA DO'!$E$5:$AA$1933,23,0)</f>
        <v>1.1299999999999999</v>
      </c>
      <c r="K21" s="131">
        <f t="shared" si="1"/>
        <v>1.1299999999999999</v>
      </c>
      <c r="L21" s="131">
        <f t="shared" si="2"/>
        <v>1.1299999999999999</v>
      </c>
      <c r="M21" s="101">
        <f>'Đầu vào (2)'!L15</f>
        <v>400</v>
      </c>
      <c r="N21" s="101">
        <f>'Đầu vào (2)'!M15</f>
        <v>200</v>
      </c>
      <c r="O21" s="101">
        <f>'Đầu vào (2)'!N15</f>
        <v>170</v>
      </c>
      <c r="P21" s="101">
        <f>'Đầu vào (2)'!O15</f>
        <v>150</v>
      </c>
      <c r="Q21" s="99">
        <f>VLOOKUP(B21,'[2]Giá đề xuất ODT'!$G$11:$AD$2233,21,0)</f>
        <v>520</v>
      </c>
      <c r="R21" s="99">
        <f>VLOOKUP(B21,'[2]Giá đề xuất ODT'!$G$11:$AD$2233,22,0)</f>
        <v>260</v>
      </c>
      <c r="S21" s="99">
        <f>VLOOKUP(B21,'[2]Giá đề xuất ODT'!$G$11:$AD$2233,23,0)</f>
        <v>220</v>
      </c>
      <c r="T21" s="99">
        <f>VLOOKUP(B21,'[2]Giá đề xuất ODT'!$G$11:$AD$2233,24,0)</f>
        <v>200</v>
      </c>
      <c r="U21" s="99">
        <v>2</v>
      </c>
      <c r="V21" s="99"/>
      <c r="W21" s="99" t="str">
        <f>D21</f>
        <v>Đường ấp 2-4</v>
      </c>
      <c r="X21" s="99" t="str">
        <f>" đoạn từ "&amp;E21</f>
        <v xml:space="preserve"> đoạn từ Đường Tà Lài </v>
      </c>
      <c r="Y21" s="99" t="str">
        <f>" đến "&amp;F21</f>
        <v xml:space="preserve"> đến Đường Phú Lập đi Nam Cát Tiên</v>
      </c>
      <c r="Z21" s="99"/>
      <c r="AA21" s="99"/>
      <c r="AB21" s="99"/>
      <c r="AC21" s="99">
        <v>0</v>
      </c>
    </row>
    <row r="22" spans="1:29" s="17" customFormat="1" ht="78.75" x14ac:dyDescent="0.25">
      <c r="A22" s="114">
        <f t="shared" si="4"/>
        <v>16</v>
      </c>
      <c r="B22" s="114" t="str">
        <f>B15</f>
        <v>VT2</v>
      </c>
      <c r="C22" s="114" t="str">
        <f t="shared" ref="C22:C27" si="32">$B$21</f>
        <v>TP52NT</v>
      </c>
      <c r="D22" s="133" t="str">
        <f>V22&amp;W22&amp;X22&amp;Y22&amp;Z22&amp;"
"&amp;AA22&amp;"
"
&amp;AB22</f>
        <v>Các tuyến đường giao thông đấu nối trực tiếp ra Đường ấp 2-4 đoạn từ Đường Tà Lài  đến Đường Phú Lập đi Nam Cát Tiên có hiện trạng là đường nhựa, bê tông xi măng:
- Có bề rộng ≥5m, cách đường giao thông ≤1.000m.
- Có bề rộng từ ≥3m đến &lt;5m, cách đường giao thông ≤500m.</v>
      </c>
      <c r="E22" s="133"/>
      <c r="F22" s="133"/>
      <c r="G22" s="129">
        <v>260</v>
      </c>
      <c r="H22" s="129">
        <v>180</v>
      </c>
      <c r="I22" s="129">
        <v>160</v>
      </c>
      <c r="J22" s="130">
        <f>VLOOKUP(C22,'[1]1. MA DO'!$E$5:$AA$1933,23,0)</f>
        <v>1.1299999999999999</v>
      </c>
      <c r="K22" s="131">
        <f t="shared" si="1"/>
        <v>1.1299999999999999</v>
      </c>
      <c r="L22" s="131">
        <f t="shared" si="2"/>
        <v>1.1299999999999999</v>
      </c>
      <c r="M22" s="101">
        <f t="shared" ref="M22:M27" si="33">M21</f>
        <v>400</v>
      </c>
      <c r="N22" s="101">
        <f t="shared" ref="N22:N27" si="34">N21</f>
        <v>200</v>
      </c>
      <c r="O22" s="101">
        <f t="shared" ref="O22:O27" si="35">O21</f>
        <v>170</v>
      </c>
      <c r="P22" s="101">
        <f t="shared" ref="P22:P27" si="36">P21</f>
        <v>150</v>
      </c>
      <c r="Q22" s="99">
        <f t="shared" ref="Q22:Q27" si="37">Q21</f>
        <v>520</v>
      </c>
      <c r="R22" s="99">
        <f t="shared" ref="R22:R27" si="38">R21</f>
        <v>260</v>
      </c>
      <c r="S22" s="99">
        <f t="shared" ref="S22:S27" si="39">S21</f>
        <v>220</v>
      </c>
      <c r="T22" s="99">
        <f t="shared" ref="T22:U27" si="40">T21</f>
        <v>200</v>
      </c>
      <c r="U22" s="99">
        <f t="shared" si="40"/>
        <v>2</v>
      </c>
      <c r="V22" s="99" t="str">
        <f t="shared" ref="V22:V27" si="41">V15</f>
        <v xml:space="preserve">Các tuyến đường giao thông đấu nối trực tiếp ra </v>
      </c>
      <c r="W22" s="99" t="str">
        <f>W21</f>
        <v>Đường ấp 2-4</v>
      </c>
      <c r="X22" s="99" t="str">
        <f t="shared" ref="X22:Y22" si="42">X21</f>
        <v xml:space="preserve"> đoạn từ Đường Tà Lài </v>
      </c>
      <c r="Y22" s="99" t="str">
        <f t="shared" si="42"/>
        <v xml:space="preserve"> đến Đường Phú Lập đi Nam Cát Tiên</v>
      </c>
      <c r="Z22" s="99" t="s">
        <v>69</v>
      </c>
      <c r="AA22" s="99" t="str">
        <f>AA15</f>
        <v>- Có bề rộng ≥5m, cách đường giao thông ≤1.000m.</v>
      </c>
      <c r="AB22" s="99" t="str">
        <f>AB15</f>
        <v>- Có bề rộng từ ≥3m đến &lt;5m, cách đường giao thông ≤500m.</v>
      </c>
      <c r="AC22" s="99">
        <f>AC15</f>
        <v>0</v>
      </c>
    </row>
    <row r="23" spans="1:29" s="17" customFormat="1" ht="78.75" x14ac:dyDescent="0.25">
      <c r="A23" s="114">
        <f t="shared" si="4"/>
        <v>17</v>
      </c>
      <c r="B23" s="114" t="str">
        <f t="shared" ref="B23:B27" si="43">B16</f>
        <v>VT3</v>
      </c>
      <c r="C23" s="114" t="str">
        <f t="shared" si="32"/>
        <v>TP52NT</v>
      </c>
      <c r="D23" s="133" t="str">
        <f>V23&amp;W23&amp;X23&amp;Y23&amp;Z23&amp;"
"&amp;AA23&amp;"
"&amp;AB23&amp;"
"&amp;AC23</f>
        <v>Các tuyến đường giao thông đấu nối trực tiếp ra Đường ấp 2-4 đoạn từ Đường Tà Lài  đến Đường Phú Lập đi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E23" s="133"/>
      <c r="F23" s="133"/>
      <c r="G23" s="129">
        <v>220</v>
      </c>
      <c r="H23" s="129">
        <v>150</v>
      </c>
      <c r="I23" s="129">
        <v>130</v>
      </c>
      <c r="J23" s="130">
        <f>VLOOKUP(C23,'[1]1. MA DO'!$E$5:$AA$1933,23,0)</f>
        <v>1.1299999999999999</v>
      </c>
      <c r="K23" s="131">
        <f t="shared" si="1"/>
        <v>1.1299999999999999</v>
      </c>
      <c r="L23" s="131">
        <f t="shared" si="2"/>
        <v>1.1299999999999999</v>
      </c>
      <c r="M23" s="101">
        <f t="shared" si="33"/>
        <v>400</v>
      </c>
      <c r="N23" s="101">
        <f t="shared" si="34"/>
        <v>200</v>
      </c>
      <c r="O23" s="101">
        <f t="shared" si="35"/>
        <v>170</v>
      </c>
      <c r="P23" s="101">
        <f t="shared" si="36"/>
        <v>150</v>
      </c>
      <c r="Q23" s="99">
        <f t="shared" si="37"/>
        <v>520</v>
      </c>
      <c r="R23" s="99">
        <f t="shared" si="38"/>
        <v>260</v>
      </c>
      <c r="S23" s="99">
        <f t="shared" si="39"/>
        <v>220</v>
      </c>
      <c r="T23" s="99">
        <f t="shared" si="40"/>
        <v>200</v>
      </c>
      <c r="U23" s="99">
        <f t="shared" si="40"/>
        <v>2</v>
      </c>
      <c r="V23" s="99" t="str">
        <f t="shared" si="41"/>
        <v xml:space="preserve">Các tuyến đường giao thông đấu nối trực tiếp ra </v>
      </c>
      <c r="W23" s="99" t="str">
        <f t="shared" ref="W23:X27" si="44">W22</f>
        <v>Đường ấp 2-4</v>
      </c>
      <c r="X23" s="99" t="str">
        <f t="shared" si="44"/>
        <v xml:space="preserve"> đoạn từ Đường Tà Lài </v>
      </c>
      <c r="Y23" s="99" t="str">
        <f t="shared" ref="Y23:Y27" si="45">Y22</f>
        <v xml:space="preserve"> đến Đường Phú Lập đi Nam Cát Tiên</v>
      </c>
      <c r="Z23" s="99" t="s">
        <v>69</v>
      </c>
      <c r="AA23" s="99" t="str">
        <f t="shared" ref="AA23:AC23" si="46">AA16</f>
        <v>- Có bề rộng ≥5m, cách đường giao thông &gt;1.000m.</v>
      </c>
      <c r="AB23" s="99" t="str">
        <f t="shared" si="46"/>
        <v>- Có bề rộng từ ≥3m đến &lt;5m, cách đường giao thông từ &gt;500m đến ≤1.000m.</v>
      </c>
      <c r="AC23" s="99" t="str">
        <f t="shared" si="46"/>
        <v>- Có bề rộng &lt;3m, cách đường giao thông ≤200m.</v>
      </c>
    </row>
    <row r="24" spans="1:29" s="17" customFormat="1" ht="94.5" x14ac:dyDescent="0.25">
      <c r="A24" s="114">
        <f t="shared" si="4"/>
        <v>18</v>
      </c>
      <c r="B24" s="114" t="str">
        <f t="shared" si="43"/>
        <v>VT4</v>
      </c>
      <c r="C24" s="114" t="str">
        <f t="shared" si="32"/>
        <v>TP52NT</v>
      </c>
      <c r="D24" s="133" t="str">
        <f>V24&amp;W24&amp;X24&amp;Y24&amp;Z24</f>
        <v>Các tuyến đường giao thông đấu nối trực tiếp ra Đường ấp 2-4 đoạn từ Đường Tà Lài  đến Đường Phú Lập đi Nam Cát Tiên có hiện trạng là đường nhựa, bê tông xi măng:
- Có bề rộng từ ≥3m đến &lt;5m, cách đường giao thông &gt;1.000m.
- Có bề rộng &lt;3m, cách đường giao thông &gt;200m.</v>
      </c>
      <c r="E24" s="133"/>
      <c r="F24" s="133"/>
      <c r="G24" s="129">
        <v>200</v>
      </c>
      <c r="H24" s="129">
        <v>140</v>
      </c>
      <c r="I24" s="129">
        <v>120</v>
      </c>
      <c r="J24" s="130">
        <f>VLOOKUP(C24,'[1]1. MA DO'!$E$5:$AA$1933,23,0)</f>
        <v>1.1299999999999999</v>
      </c>
      <c r="K24" s="131">
        <f t="shared" si="1"/>
        <v>1.1299999999999999</v>
      </c>
      <c r="L24" s="131">
        <f t="shared" si="2"/>
        <v>1.1299999999999999</v>
      </c>
      <c r="M24" s="101">
        <f t="shared" si="33"/>
        <v>400</v>
      </c>
      <c r="N24" s="101">
        <f t="shared" si="34"/>
        <v>200</v>
      </c>
      <c r="O24" s="101">
        <f t="shared" si="35"/>
        <v>170</v>
      </c>
      <c r="P24" s="101">
        <f t="shared" si="36"/>
        <v>150</v>
      </c>
      <c r="Q24" s="99">
        <f t="shared" si="37"/>
        <v>520</v>
      </c>
      <c r="R24" s="99">
        <f t="shared" si="38"/>
        <v>260</v>
      </c>
      <c r="S24" s="99">
        <f t="shared" si="39"/>
        <v>220</v>
      </c>
      <c r="T24" s="99">
        <f t="shared" si="40"/>
        <v>200</v>
      </c>
      <c r="U24" s="99">
        <f t="shared" si="40"/>
        <v>2</v>
      </c>
      <c r="V24" s="99" t="str">
        <f t="shared" si="41"/>
        <v xml:space="preserve">Các tuyến đường giao thông đấu nối trực tiếp ra </v>
      </c>
      <c r="W24" s="99" t="str">
        <f t="shared" si="44"/>
        <v>Đường ấp 2-4</v>
      </c>
      <c r="X24" s="99" t="str">
        <f t="shared" si="44"/>
        <v xml:space="preserve"> đoạn từ Đường Tà Lài </v>
      </c>
      <c r="Y24" s="99" t="str">
        <f t="shared" si="45"/>
        <v xml:space="preserve"> đến Đường Phú Lập đi Nam Cát Tiên</v>
      </c>
      <c r="Z24" s="99" t="s">
        <v>70</v>
      </c>
      <c r="AA24" s="99">
        <f t="shared" ref="AA24:AC24" si="47">AA17</f>
        <v>0</v>
      </c>
      <c r="AB24" s="99">
        <f t="shared" si="47"/>
        <v>0</v>
      </c>
      <c r="AC24" s="99">
        <f t="shared" si="47"/>
        <v>0</v>
      </c>
    </row>
    <row r="25" spans="1:29" s="17" customFormat="1" ht="94.5" x14ac:dyDescent="0.25">
      <c r="A25" s="114">
        <f t="shared" si="4"/>
        <v>19</v>
      </c>
      <c r="B25" s="114" t="str">
        <f t="shared" si="43"/>
        <v>VT2*0,8</v>
      </c>
      <c r="C25" s="114" t="str">
        <f t="shared" si="32"/>
        <v>TP52NT</v>
      </c>
      <c r="D25" s="133" t="str">
        <f>V25&amp;W25&amp;X25&amp;Y25&amp;Z25&amp;"
"&amp;AA25&amp;"
"
&amp;AB25</f>
        <v>Các tuyến đường giao thông không đấu nối trực tiếp và thông ra Đường ấp 2-4 đoạn từ Đường Tà Lài  đến Đường Phú Lập đi Nam Cát Tiên có hiện trạng là đường nhựa, bê tông xi măng:
- Có bề rộng ≥5m, cách đường giao thông ≤1.000m.
- Có bề rộng từ ≥3m đến &lt;5m, cách đường giao thông ≤500m.</v>
      </c>
      <c r="E25" s="133"/>
      <c r="F25" s="133"/>
      <c r="G25" s="129">
        <v>230</v>
      </c>
      <c r="H25" s="129">
        <v>160</v>
      </c>
      <c r="I25" s="129">
        <v>140</v>
      </c>
      <c r="J25" s="130">
        <f>VLOOKUP(C25,'[1]1. MA DO'!$E$5:$AA$1933,23,0)</f>
        <v>1.1299999999999999</v>
      </c>
      <c r="K25" s="131">
        <f t="shared" si="1"/>
        <v>1.1299999999999999</v>
      </c>
      <c r="L25" s="131">
        <f t="shared" si="2"/>
        <v>1.1299999999999999</v>
      </c>
      <c r="M25" s="101">
        <f t="shared" si="33"/>
        <v>400</v>
      </c>
      <c r="N25" s="101">
        <f t="shared" si="34"/>
        <v>200</v>
      </c>
      <c r="O25" s="101">
        <f t="shared" si="35"/>
        <v>170</v>
      </c>
      <c r="P25" s="101">
        <f t="shared" si="36"/>
        <v>150</v>
      </c>
      <c r="Q25" s="99">
        <f t="shared" si="37"/>
        <v>520</v>
      </c>
      <c r="R25" s="99">
        <f t="shared" si="38"/>
        <v>260</v>
      </c>
      <c r="S25" s="99">
        <f t="shared" si="39"/>
        <v>220</v>
      </c>
      <c r="T25" s="99">
        <f t="shared" si="40"/>
        <v>200</v>
      </c>
      <c r="U25" s="99">
        <f t="shared" si="40"/>
        <v>2</v>
      </c>
      <c r="V25" s="99" t="str">
        <f t="shared" si="41"/>
        <v xml:space="preserve">Các tuyến đường giao thông không đấu nối trực tiếp và thông ra </v>
      </c>
      <c r="W25" s="99" t="str">
        <f t="shared" si="44"/>
        <v>Đường ấp 2-4</v>
      </c>
      <c r="X25" s="99" t="str">
        <f t="shared" si="44"/>
        <v xml:space="preserve"> đoạn từ Đường Tà Lài </v>
      </c>
      <c r="Y25" s="99" t="str">
        <f t="shared" si="45"/>
        <v xml:space="preserve"> đến Đường Phú Lập đi Nam Cát Tiên</v>
      </c>
      <c r="Z25" s="99" t="s">
        <v>69</v>
      </c>
      <c r="AA25" s="99" t="str">
        <f t="shared" ref="AA25:AC25" si="48">AA18</f>
        <v>- Có bề rộng ≥5m, cách đường giao thông ≤1.000m.</v>
      </c>
      <c r="AB25" s="99" t="str">
        <f t="shared" si="48"/>
        <v>- Có bề rộng từ ≥3m đến &lt;5m, cách đường giao thông ≤500m.</v>
      </c>
      <c r="AC25" s="99">
        <f t="shared" si="48"/>
        <v>0</v>
      </c>
    </row>
    <row r="26" spans="1:29" s="17" customFormat="1" ht="94.5" x14ac:dyDescent="0.25">
      <c r="A26" s="114">
        <f t="shared" si="4"/>
        <v>20</v>
      </c>
      <c r="B26" s="114" t="str">
        <f t="shared" si="43"/>
        <v>VT3*0,8</v>
      </c>
      <c r="C26" s="114" t="str">
        <f t="shared" si="32"/>
        <v>TP52NT</v>
      </c>
      <c r="D26" s="133" t="str">
        <f>V26&amp;W26&amp;X26&amp;Y26&amp;Z26&amp;"
"&amp;AA26&amp;"
"
&amp;AB26&amp;"
"&amp;AC26</f>
        <v>Các tuyến đường giao thông không đấu nối trực tiếp và thông ra Đường ấp 2-4 đoạn từ Đường Tà Lài  đến Đường Phú Lập đi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E26" s="133"/>
      <c r="F26" s="133"/>
      <c r="G26" s="129">
        <v>200</v>
      </c>
      <c r="H26" s="129">
        <v>140</v>
      </c>
      <c r="I26" s="129">
        <v>120</v>
      </c>
      <c r="J26" s="130">
        <f>VLOOKUP(C26,'[1]1. MA DO'!$E$5:$AA$1933,23,0)</f>
        <v>1.1299999999999999</v>
      </c>
      <c r="K26" s="131">
        <f t="shared" si="1"/>
        <v>1.1299999999999999</v>
      </c>
      <c r="L26" s="131">
        <f t="shared" si="2"/>
        <v>1.1299999999999999</v>
      </c>
      <c r="M26" s="101">
        <f t="shared" si="33"/>
        <v>400</v>
      </c>
      <c r="N26" s="101">
        <f t="shared" si="34"/>
        <v>200</v>
      </c>
      <c r="O26" s="101">
        <f t="shared" si="35"/>
        <v>170</v>
      </c>
      <c r="P26" s="101">
        <f t="shared" si="36"/>
        <v>150</v>
      </c>
      <c r="Q26" s="99">
        <f t="shared" si="37"/>
        <v>520</v>
      </c>
      <c r="R26" s="99">
        <f t="shared" si="38"/>
        <v>260</v>
      </c>
      <c r="S26" s="99">
        <f t="shared" si="39"/>
        <v>220</v>
      </c>
      <c r="T26" s="99">
        <f t="shared" si="40"/>
        <v>200</v>
      </c>
      <c r="U26" s="99">
        <f t="shared" si="40"/>
        <v>2</v>
      </c>
      <c r="V26" s="99" t="str">
        <f t="shared" si="41"/>
        <v xml:space="preserve">Các tuyến đường giao thông không đấu nối trực tiếp và thông ra </v>
      </c>
      <c r="W26" s="99" t="str">
        <f t="shared" si="44"/>
        <v>Đường ấp 2-4</v>
      </c>
      <c r="X26" s="99" t="str">
        <f t="shared" si="44"/>
        <v xml:space="preserve"> đoạn từ Đường Tà Lài </v>
      </c>
      <c r="Y26" s="99" t="str">
        <f t="shared" si="45"/>
        <v xml:space="preserve"> đến Đường Phú Lập đi Nam Cát Tiên</v>
      </c>
      <c r="Z26" s="99" t="s">
        <v>69</v>
      </c>
      <c r="AA26" s="99" t="str">
        <f t="shared" ref="AA26:AC26" si="49">AA19</f>
        <v>- Có bề rộng ≥5m, cách đường giao thông &gt;1.000m.</v>
      </c>
      <c r="AB26" s="99" t="str">
        <f t="shared" si="49"/>
        <v>- Có bề rộng từ ≥3m đến &lt;5m, cách đường giao thông từ &gt;500m đến ≤1.000m.</v>
      </c>
      <c r="AC26" s="99" t="str">
        <f t="shared" si="49"/>
        <v>- Có bề rộng &lt;3m, cách đường giao thông ≤200m.</v>
      </c>
    </row>
    <row r="27" spans="1:29" s="17" customFormat="1" ht="94.5" x14ac:dyDescent="0.25">
      <c r="A27" s="114">
        <f t="shared" si="4"/>
        <v>21</v>
      </c>
      <c r="B27" s="114" t="str">
        <f t="shared" si="43"/>
        <v>VT4*0,8</v>
      </c>
      <c r="C27" s="114" t="str">
        <f t="shared" si="32"/>
        <v>TP52NT</v>
      </c>
      <c r="D27" s="133" t="str">
        <f>V27&amp;W27&amp;X27&amp;Y27&amp;Z27</f>
        <v>Các tuyến đường giao thông không đấu nối trực tiếp và thông ra Đường ấp 2-4 đoạn từ Đường Tà Lài  đến Đường Phú Lập đi Nam Cát Tiên có hiện trạng là đường nhựa, bê tông xi măng:
- Có bề rộng từ ≥3m đến &lt;5m, cách đường giao thông &gt;1.000m.
- Có bề rộng &lt;3m, cách đường giao thông &gt;200m.</v>
      </c>
      <c r="E27" s="133"/>
      <c r="F27" s="133"/>
      <c r="G27" s="129">
        <v>180</v>
      </c>
      <c r="H27" s="129">
        <v>130</v>
      </c>
      <c r="I27" s="129">
        <v>110</v>
      </c>
      <c r="J27" s="130">
        <f>VLOOKUP(C27,'[1]1. MA DO'!$E$5:$AA$1933,23,0)</f>
        <v>1.1299999999999999</v>
      </c>
      <c r="K27" s="131">
        <f t="shared" si="1"/>
        <v>1.1299999999999999</v>
      </c>
      <c r="L27" s="131">
        <f t="shared" si="2"/>
        <v>1.1299999999999999</v>
      </c>
      <c r="M27" s="101">
        <f t="shared" si="33"/>
        <v>400</v>
      </c>
      <c r="N27" s="101">
        <f t="shared" si="34"/>
        <v>200</v>
      </c>
      <c r="O27" s="101">
        <f t="shared" si="35"/>
        <v>170</v>
      </c>
      <c r="P27" s="101">
        <f t="shared" si="36"/>
        <v>150</v>
      </c>
      <c r="Q27" s="99">
        <f t="shared" si="37"/>
        <v>520</v>
      </c>
      <c r="R27" s="99">
        <f t="shared" si="38"/>
        <v>260</v>
      </c>
      <c r="S27" s="99">
        <f t="shared" si="39"/>
        <v>220</v>
      </c>
      <c r="T27" s="99">
        <f t="shared" si="40"/>
        <v>200</v>
      </c>
      <c r="U27" s="99">
        <f t="shared" si="40"/>
        <v>2</v>
      </c>
      <c r="V27" s="99" t="str">
        <f t="shared" si="41"/>
        <v xml:space="preserve">Các tuyến đường giao thông không đấu nối trực tiếp và thông ra </v>
      </c>
      <c r="W27" s="99" t="str">
        <f t="shared" si="44"/>
        <v>Đường ấp 2-4</v>
      </c>
      <c r="X27" s="99" t="str">
        <f t="shared" si="44"/>
        <v xml:space="preserve"> đoạn từ Đường Tà Lài </v>
      </c>
      <c r="Y27" s="99" t="str">
        <f t="shared" si="45"/>
        <v xml:space="preserve"> đến Đường Phú Lập đi Nam Cát Tiên</v>
      </c>
      <c r="Z27" s="99" t="s">
        <v>70</v>
      </c>
      <c r="AA27" s="99">
        <f t="shared" ref="AA27:AC27" si="50">AA20</f>
        <v>0</v>
      </c>
      <c r="AB27" s="99">
        <f t="shared" si="50"/>
        <v>0</v>
      </c>
      <c r="AC27" s="99">
        <f t="shared" si="50"/>
        <v>0</v>
      </c>
    </row>
    <row r="28" spans="1:29" s="17" customFormat="1" ht="31.5" x14ac:dyDescent="0.25">
      <c r="A28" s="114">
        <f t="shared" si="4"/>
        <v>22</v>
      </c>
      <c r="B28" s="114" t="str">
        <f>'Đầu vào (2)'!G22</f>
        <v>TP6NT2_D3</v>
      </c>
      <c r="C28" s="114" t="str">
        <f>$B$28</f>
        <v>TP6NT2_D3</v>
      </c>
      <c r="D28" s="117" t="str">
        <f>'Đầu vào (2)'!H22</f>
        <v>Đường Tà Lài</v>
      </c>
      <c r="E28" s="117" t="str">
        <f>'Đầu vào (2)'!I22</f>
        <v>Giáp ranh xã Tân Phú</v>
      </c>
      <c r="F28" s="117" t="str">
        <f>'Đầu vào (2)'!K22</f>
        <v>Ngã ba chùa Bửu Tân</v>
      </c>
      <c r="G28" s="128">
        <v>780</v>
      </c>
      <c r="H28" s="129">
        <v>550</v>
      </c>
      <c r="I28" s="129">
        <v>470</v>
      </c>
      <c r="J28" s="130">
        <f>VLOOKUP(C28,'[1]1. MA DO'!$E$5:$AA$1933,23,0)</f>
        <v>1.1200000000000001</v>
      </c>
      <c r="K28" s="131">
        <f t="shared" si="1"/>
        <v>1.1200000000000001</v>
      </c>
      <c r="L28" s="131">
        <f t="shared" si="2"/>
        <v>1.1200000000000001</v>
      </c>
      <c r="M28" s="101">
        <f>'Đầu vào (2)'!L22</f>
        <v>600</v>
      </c>
      <c r="N28" s="101">
        <f>'Đầu vào (2)'!M22</f>
        <v>300</v>
      </c>
      <c r="O28" s="101">
        <f>'Đầu vào (2)'!N22</f>
        <v>250</v>
      </c>
      <c r="P28" s="101">
        <f>'Đầu vào (2)'!O22</f>
        <v>160</v>
      </c>
      <c r="Q28" s="99">
        <f>VLOOKUP(B28,'[2]Giá đề xuất ODT'!$G$11:$AD$2233,21,0)</f>
        <v>780</v>
      </c>
      <c r="R28" s="99">
        <f>VLOOKUP(B28,'[2]Giá đề xuất ODT'!$G$11:$AD$2233,22,0)</f>
        <v>390</v>
      </c>
      <c r="S28" s="99">
        <f>VLOOKUP(B28,'[2]Giá đề xuất ODT'!$G$11:$AD$2233,23,0)</f>
        <v>330</v>
      </c>
      <c r="T28" s="99">
        <f>VLOOKUP(B28,'[2]Giá đề xuất ODT'!$G$11:$AD$2233,24,0)</f>
        <v>210</v>
      </c>
      <c r="U28" s="99">
        <v>2</v>
      </c>
      <c r="V28" s="99"/>
      <c r="W28" s="99" t="str">
        <f>D28</f>
        <v>Đường Tà Lài</v>
      </c>
      <c r="X28" s="99" t="str">
        <f>" đoạn từ "&amp;E28</f>
        <v xml:space="preserve"> đoạn từ Giáp ranh xã Tân Phú</v>
      </c>
      <c r="Y28" s="99" t="str">
        <f>" đến "&amp;F28</f>
        <v xml:space="preserve"> đến Ngã ba chùa Bửu Tân</v>
      </c>
      <c r="Z28" s="99"/>
      <c r="AA28" s="99"/>
      <c r="AB28" s="99"/>
      <c r="AC28" s="99">
        <v>0</v>
      </c>
    </row>
    <row r="29" spans="1:29" s="17" customFormat="1" ht="78.75" x14ac:dyDescent="0.25">
      <c r="A29" s="114">
        <f t="shared" si="4"/>
        <v>23</v>
      </c>
      <c r="B29" s="114" t="str">
        <f t="shared" ref="B29:B34" si="51">B22</f>
        <v>VT2</v>
      </c>
      <c r="C29" s="114" t="str">
        <f t="shared" ref="C29:C34" si="52">$B$28</f>
        <v>TP6NT2_D3</v>
      </c>
      <c r="D29" s="133" t="str">
        <f>V29&amp;W29&amp;X29&amp;Y29&amp;Z29&amp;"
"&amp;AA29&amp;"
"
&amp;AB29</f>
        <v>Các tuyến đường giao thông đấu nối trực tiếp ra Đường Tà Lài đoạn từ Giáp ranh xã Tân Phú đến Ngã ba chùa Bửu Tân có hiện trạng là đường nhựa, bê tông xi măng:
- Có bề rộng ≥5m, cách đường giao thông ≤1.000m.
- Có bề rộng từ ≥3m đến &lt;5m, cách đường giao thông ≤500m.</v>
      </c>
      <c r="E29" s="133"/>
      <c r="F29" s="133"/>
      <c r="G29" s="129">
        <v>390</v>
      </c>
      <c r="H29" s="129">
        <v>270</v>
      </c>
      <c r="I29" s="129">
        <v>230</v>
      </c>
      <c r="J29" s="130">
        <f>VLOOKUP(C29,'[1]1. MA DO'!$E$5:$AA$1933,23,0)</f>
        <v>1.1200000000000001</v>
      </c>
      <c r="K29" s="131">
        <f t="shared" si="1"/>
        <v>1.1200000000000001</v>
      </c>
      <c r="L29" s="131">
        <f t="shared" si="2"/>
        <v>1.1200000000000001</v>
      </c>
      <c r="M29" s="101">
        <f t="shared" ref="M29:M34" si="53">M28</f>
        <v>600</v>
      </c>
      <c r="N29" s="101">
        <f t="shared" ref="N29:N34" si="54">N28</f>
        <v>300</v>
      </c>
      <c r="O29" s="101">
        <f t="shared" ref="O29:O34" si="55">O28</f>
        <v>250</v>
      </c>
      <c r="P29" s="101">
        <f t="shared" ref="P29:P34" si="56">P28</f>
        <v>160</v>
      </c>
      <c r="Q29" s="99">
        <f t="shared" ref="Q29:Q34" si="57">Q28</f>
        <v>780</v>
      </c>
      <c r="R29" s="99">
        <f t="shared" ref="R29:R34" si="58">R28</f>
        <v>390</v>
      </c>
      <c r="S29" s="99">
        <f t="shared" ref="S29:S34" si="59">S28</f>
        <v>330</v>
      </c>
      <c r="T29" s="99">
        <f t="shared" ref="T29:U34" si="60">T28</f>
        <v>210</v>
      </c>
      <c r="U29" s="99">
        <f t="shared" si="60"/>
        <v>2</v>
      </c>
      <c r="V29" s="99" t="str">
        <f t="shared" ref="V29:V34" si="61">V22</f>
        <v xml:space="preserve">Các tuyến đường giao thông đấu nối trực tiếp ra </v>
      </c>
      <c r="W29" s="99" t="str">
        <f t="shared" ref="W29:X34" si="62">W28</f>
        <v>Đường Tà Lài</v>
      </c>
      <c r="X29" s="99" t="str">
        <f t="shared" si="62"/>
        <v xml:space="preserve"> đoạn từ Giáp ranh xã Tân Phú</v>
      </c>
      <c r="Y29" s="99" t="str">
        <f t="shared" ref="Y29:Y34" si="63">Y28</f>
        <v xml:space="preserve"> đến Ngã ba chùa Bửu Tân</v>
      </c>
      <c r="Z29" s="99" t="s">
        <v>69</v>
      </c>
      <c r="AA29" s="99" t="str">
        <f>AA22</f>
        <v>- Có bề rộng ≥5m, cách đường giao thông ≤1.000m.</v>
      </c>
      <c r="AB29" s="99" t="str">
        <f>AB22</f>
        <v>- Có bề rộng từ ≥3m đến &lt;5m, cách đường giao thông ≤500m.</v>
      </c>
      <c r="AC29" s="99">
        <f>AC22</f>
        <v>0</v>
      </c>
    </row>
    <row r="30" spans="1:29" s="17" customFormat="1" ht="78.75" x14ac:dyDescent="0.25">
      <c r="A30" s="114">
        <f t="shared" si="4"/>
        <v>24</v>
      </c>
      <c r="B30" s="114" t="str">
        <f t="shared" si="51"/>
        <v>VT3</v>
      </c>
      <c r="C30" s="114" t="str">
        <f t="shared" si="52"/>
        <v>TP6NT2_D3</v>
      </c>
      <c r="D30" s="133" t="str">
        <f>V30&amp;W30&amp;X30&amp;Y30&amp;Z30&amp;"
"&amp;AA30&amp;"
"&amp;AB30&amp;"
"&amp;AC30</f>
        <v>Các tuyến đường giao thông đấu nối trực tiếp ra Đường Tà Lài đoạn từ Giáp ranh xã Tân Phú đến Ngã ba chùa Bửu Tân có hiện trạng là đường nhựa, bê tông xi măng:
- Có bề rộng ≥5m, cách đường giao thông &gt;1.000m.
- Có bề rộng từ ≥3m đến &lt;5m, cách đường giao thông từ &gt;500m đến ≤1.000m.
- Có bề rộng &lt;3m, cách đường giao thông ≤200m.</v>
      </c>
      <c r="E30" s="133"/>
      <c r="F30" s="133"/>
      <c r="G30" s="129">
        <v>330</v>
      </c>
      <c r="H30" s="129">
        <v>230</v>
      </c>
      <c r="I30" s="129">
        <v>200</v>
      </c>
      <c r="J30" s="130">
        <f>VLOOKUP(C30,'[1]1. MA DO'!$E$5:$AA$1933,23,0)</f>
        <v>1.1200000000000001</v>
      </c>
      <c r="K30" s="131">
        <f t="shared" si="1"/>
        <v>1.1200000000000001</v>
      </c>
      <c r="L30" s="131">
        <f t="shared" si="2"/>
        <v>1.1200000000000001</v>
      </c>
      <c r="M30" s="101">
        <f t="shared" si="53"/>
        <v>600</v>
      </c>
      <c r="N30" s="101">
        <f t="shared" si="54"/>
        <v>300</v>
      </c>
      <c r="O30" s="101">
        <f t="shared" si="55"/>
        <v>250</v>
      </c>
      <c r="P30" s="101">
        <f t="shared" si="56"/>
        <v>160</v>
      </c>
      <c r="Q30" s="99">
        <f t="shared" si="57"/>
        <v>780</v>
      </c>
      <c r="R30" s="99">
        <f t="shared" si="58"/>
        <v>390</v>
      </c>
      <c r="S30" s="99">
        <f t="shared" si="59"/>
        <v>330</v>
      </c>
      <c r="T30" s="99">
        <f t="shared" si="60"/>
        <v>210</v>
      </c>
      <c r="U30" s="99">
        <f t="shared" si="60"/>
        <v>2</v>
      </c>
      <c r="V30" s="99" t="str">
        <f t="shared" si="61"/>
        <v xml:space="preserve">Các tuyến đường giao thông đấu nối trực tiếp ra </v>
      </c>
      <c r="W30" s="99" t="str">
        <f t="shared" si="62"/>
        <v>Đường Tà Lài</v>
      </c>
      <c r="X30" s="99" t="str">
        <f t="shared" si="62"/>
        <v xml:space="preserve"> đoạn từ Giáp ranh xã Tân Phú</v>
      </c>
      <c r="Y30" s="99" t="str">
        <f t="shared" si="63"/>
        <v xml:space="preserve"> đến Ngã ba chùa Bửu Tân</v>
      </c>
      <c r="Z30" s="99" t="s">
        <v>69</v>
      </c>
      <c r="AA30" s="99" t="str">
        <f t="shared" ref="AA30:AC30" si="64">AA23</f>
        <v>- Có bề rộng ≥5m, cách đường giao thông &gt;1.000m.</v>
      </c>
      <c r="AB30" s="99" t="str">
        <f t="shared" si="64"/>
        <v>- Có bề rộng từ ≥3m đến &lt;5m, cách đường giao thông từ &gt;500m đến ≤1.000m.</v>
      </c>
      <c r="AC30" s="99" t="str">
        <f t="shared" si="64"/>
        <v>- Có bề rộng &lt;3m, cách đường giao thông ≤200m.</v>
      </c>
    </row>
    <row r="31" spans="1:29" s="17" customFormat="1" ht="94.5" x14ac:dyDescent="0.25">
      <c r="A31" s="114">
        <f t="shared" si="4"/>
        <v>25</v>
      </c>
      <c r="B31" s="114" t="str">
        <f t="shared" si="51"/>
        <v>VT4</v>
      </c>
      <c r="C31" s="114" t="str">
        <f t="shared" si="52"/>
        <v>TP6NT2_D3</v>
      </c>
      <c r="D31" s="133" t="str">
        <f>V31&amp;W31&amp;X31&amp;Y31&amp;Z31</f>
        <v>Các tuyến đường giao thông đấu nối trực tiếp ra Đường Tà Lài đoạn từ Giáp ranh xã Tân Phú đến Ngã ba chùa Bửu Tân có hiện trạng là đường nhựa, bê tông xi măng:
- Có bề rộng từ ≥3m đến &lt;5m, cách đường giao thông &gt;1.000m.
- Có bề rộng &lt;3m, cách đường giao thông &gt;200m.</v>
      </c>
      <c r="E31" s="133"/>
      <c r="F31" s="133"/>
      <c r="G31" s="129">
        <v>210</v>
      </c>
      <c r="H31" s="129">
        <v>150</v>
      </c>
      <c r="I31" s="129">
        <v>130</v>
      </c>
      <c r="J31" s="130">
        <f>VLOOKUP(C31,'[1]1. MA DO'!$E$5:$AA$1933,23,0)</f>
        <v>1.1200000000000001</v>
      </c>
      <c r="K31" s="131">
        <f t="shared" si="1"/>
        <v>1.1200000000000001</v>
      </c>
      <c r="L31" s="131">
        <f t="shared" si="2"/>
        <v>1.1200000000000001</v>
      </c>
      <c r="M31" s="101">
        <f t="shared" si="53"/>
        <v>600</v>
      </c>
      <c r="N31" s="101">
        <f t="shared" si="54"/>
        <v>300</v>
      </c>
      <c r="O31" s="101">
        <f t="shared" si="55"/>
        <v>250</v>
      </c>
      <c r="P31" s="101">
        <f t="shared" si="56"/>
        <v>160</v>
      </c>
      <c r="Q31" s="99">
        <f t="shared" si="57"/>
        <v>780</v>
      </c>
      <c r="R31" s="99">
        <f t="shared" si="58"/>
        <v>390</v>
      </c>
      <c r="S31" s="99">
        <f t="shared" si="59"/>
        <v>330</v>
      </c>
      <c r="T31" s="99">
        <f t="shared" si="60"/>
        <v>210</v>
      </c>
      <c r="U31" s="99">
        <f t="shared" si="60"/>
        <v>2</v>
      </c>
      <c r="V31" s="99" t="str">
        <f t="shared" si="61"/>
        <v xml:space="preserve">Các tuyến đường giao thông đấu nối trực tiếp ra </v>
      </c>
      <c r="W31" s="99" t="str">
        <f t="shared" si="62"/>
        <v>Đường Tà Lài</v>
      </c>
      <c r="X31" s="99" t="str">
        <f t="shared" si="62"/>
        <v xml:space="preserve"> đoạn từ Giáp ranh xã Tân Phú</v>
      </c>
      <c r="Y31" s="99" t="str">
        <f t="shared" si="63"/>
        <v xml:space="preserve"> đến Ngã ba chùa Bửu Tân</v>
      </c>
      <c r="Z31" s="99" t="s">
        <v>70</v>
      </c>
      <c r="AA31" s="99">
        <f t="shared" ref="AA31:AC31" si="65">AA24</f>
        <v>0</v>
      </c>
      <c r="AB31" s="99">
        <f t="shared" si="65"/>
        <v>0</v>
      </c>
      <c r="AC31" s="99">
        <f t="shared" si="65"/>
        <v>0</v>
      </c>
    </row>
    <row r="32" spans="1:29" s="17" customFormat="1" ht="94.5" x14ac:dyDescent="0.25">
      <c r="A32" s="114">
        <f t="shared" si="4"/>
        <v>26</v>
      </c>
      <c r="B32" s="114" t="str">
        <f t="shared" si="51"/>
        <v>VT2*0,8</v>
      </c>
      <c r="C32" s="114" t="str">
        <f t="shared" si="52"/>
        <v>TP6NT2_D3</v>
      </c>
      <c r="D32" s="133" t="str">
        <f>V32&amp;W32&amp;X32&amp;Y32&amp;Z32&amp;"
"&amp;AA32&amp;"
"
&amp;AB32</f>
        <v>Các tuyến đường giao thông không đấu nối trực tiếp và thông ra Đường Tà Lài đoạn từ Giáp ranh xã Tân Phú đến Ngã ba chùa Bửu Tân có hiện trạng là đường nhựa, bê tông xi măng:
- Có bề rộng ≥5m, cách đường giao thông ≤1.000m.
- Có bề rộng từ ≥3m đến &lt;5m, cách đường giao thông ≤500m.</v>
      </c>
      <c r="E32" s="133"/>
      <c r="F32" s="133"/>
      <c r="G32" s="129">
        <v>350</v>
      </c>
      <c r="H32" s="129">
        <v>250</v>
      </c>
      <c r="I32" s="129">
        <v>210</v>
      </c>
      <c r="J32" s="130">
        <f>VLOOKUP(C32,'[1]1. MA DO'!$E$5:$AA$1933,23,0)</f>
        <v>1.1200000000000001</v>
      </c>
      <c r="K32" s="131">
        <f t="shared" si="1"/>
        <v>1.1200000000000001</v>
      </c>
      <c r="L32" s="131">
        <f t="shared" si="2"/>
        <v>1.1200000000000001</v>
      </c>
      <c r="M32" s="101">
        <f t="shared" si="53"/>
        <v>600</v>
      </c>
      <c r="N32" s="101">
        <f t="shared" si="54"/>
        <v>300</v>
      </c>
      <c r="O32" s="101">
        <f t="shared" si="55"/>
        <v>250</v>
      </c>
      <c r="P32" s="101">
        <f t="shared" si="56"/>
        <v>160</v>
      </c>
      <c r="Q32" s="99">
        <f t="shared" si="57"/>
        <v>780</v>
      </c>
      <c r="R32" s="99">
        <f t="shared" si="58"/>
        <v>390</v>
      </c>
      <c r="S32" s="99">
        <f t="shared" si="59"/>
        <v>330</v>
      </c>
      <c r="T32" s="99">
        <f t="shared" si="60"/>
        <v>210</v>
      </c>
      <c r="U32" s="99">
        <f t="shared" si="60"/>
        <v>2</v>
      </c>
      <c r="V32" s="99" t="str">
        <f t="shared" si="61"/>
        <v xml:space="preserve">Các tuyến đường giao thông không đấu nối trực tiếp và thông ra </v>
      </c>
      <c r="W32" s="99" t="str">
        <f t="shared" si="62"/>
        <v>Đường Tà Lài</v>
      </c>
      <c r="X32" s="99" t="str">
        <f t="shared" si="62"/>
        <v xml:space="preserve"> đoạn từ Giáp ranh xã Tân Phú</v>
      </c>
      <c r="Y32" s="99" t="str">
        <f t="shared" si="63"/>
        <v xml:space="preserve"> đến Ngã ba chùa Bửu Tân</v>
      </c>
      <c r="Z32" s="99" t="s">
        <v>69</v>
      </c>
      <c r="AA32" s="99" t="str">
        <f t="shared" ref="AA32:AC32" si="66">AA25</f>
        <v>- Có bề rộng ≥5m, cách đường giao thông ≤1.000m.</v>
      </c>
      <c r="AB32" s="99" t="str">
        <f t="shared" si="66"/>
        <v>- Có bề rộng từ ≥3m đến &lt;5m, cách đường giao thông ≤500m.</v>
      </c>
      <c r="AC32" s="99">
        <f t="shared" si="66"/>
        <v>0</v>
      </c>
    </row>
    <row r="33" spans="1:29" s="17" customFormat="1" ht="94.5" x14ac:dyDescent="0.25">
      <c r="A33" s="114">
        <f t="shared" si="4"/>
        <v>27</v>
      </c>
      <c r="B33" s="114" t="str">
        <f t="shared" si="51"/>
        <v>VT3*0,8</v>
      </c>
      <c r="C33" s="114" t="str">
        <f t="shared" si="52"/>
        <v>TP6NT2_D3</v>
      </c>
      <c r="D33" s="133" t="str">
        <f>V33&amp;W33&amp;X33&amp;Y33&amp;Z33&amp;"
"&amp;AA33&amp;"
"
&amp;AB33&amp;"
"&amp;AC33</f>
        <v>Các tuyến đường giao thông không đấu nối trực tiếp và thông ra Đường Tà Lài đoạn từ Giáp ranh xã Tân Phú đến Ngã ba chùa Bửu Tân có hiện trạng là đường nhựa, bê tông xi măng:
- Có bề rộng ≥5m, cách đường giao thông &gt;1.000m.
- Có bề rộng từ ≥3m đến &lt;5m, cách đường giao thông từ &gt;500m đến ≤1.000m.
- Có bề rộng &lt;3m, cách đường giao thông ≤200m.</v>
      </c>
      <c r="E33" s="133"/>
      <c r="F33" s="133"/>
      <c r="G33" s="129">
        <v>300</v>
      </c>
      <c r="H33" s="129">
        <v>210</v>
      </c>
      <c r="I33" s="129">
        <v>180</v>
      </c>
      <c r="J33" s="130">
        <f>VLOOKUP(C33,'[1]1. MA DO'!$E$5:$AA$1933,23,0)</f>
        <v>1.1200000000000001</v>
      </c>
      <c r="K33" s="131">
        <f t="shared" si="1"/>
        <v>1.1200000000000001</v>
      </c>
      <c r="L33" s="131">
        <f t="shared" si="2"/>
        <v>1.1200000000000001</v>
      </c>
      <c r="M33" s="101">
        <f t="shared" si="53"/>
        <v>600</v>
      </c>
      <c r="N33" s="101">
        <f t="shared" si="54"/>
        <v>300</v>
      </c>
      <c r="O33" s="101">
        <f t="shared" si="55"/>
        <v>250</v>
      </c>
      <c r="P33" s="101">
        <f t="shared" si="56"/>
        <v>160</v>
      </c>
      <c r="Q33" s="99">
        <f t="shared" si="57"/>
        <v>780</v>
      </c>
      <c r="R33" s="99">
        <f t="shared" si="58"/>
        <v>390</v>
      </c>
      <c r="S33" s="99">
        <f t="shared" si="59"/>
        <v>330</v>
      </c>
      <c r="T33" s="99">
        <f t="shared" si="60"/>
        <v>210</v>
      </c>
      <c r="U33" s="99">
        <f t="shared" si="60"/>
        <v>2</v>
      </c>
      <c r="V33" s="99" t="str">
        <f t="shared" si="61"/>
        <v xml:space="preserve">Các tuyến đường giao thông không đấu nối trực tiếp và thông ra </v>
      </c>
      <c r="W33" s="99" t="str">
        <f t="shared" si="62"/>
        <v>Đường Tà Lài</v>
      </c>
      <c r="X33" s="99" t="str">
        <f t="shared" si="62"/>
        <v xml:space="preserve"> đoạn từ Giáp ranh xã Tân Phú</v>
      </c>
      <c r="Y33" s="99" t="str">
        <f t="shared" si="63"/>
        <v xml:space="preserve"> đến Ngã ba chùa Bửu Tân</v>
      </c>
      <c r="Z33" s="99" t="s">
        <v>69</v>
      </c>
      <c r="AA33" s="99" t="str">
        <f t="shared" ref="AA33:AC33" si="67">AA26</f>
        <v>- Có bề rộng ≥5m, cách đường giao thông &gt;1.000m.</v>
      </c>
      <c r="AB33" s="99" t="str">
        <f t="shared" si="67"/>
        <v>- Có bề rộng từ ≥3m đến &lt;5m, cách đường giao thông từ &gt;500m đến ≤1.000m.</v>
      </c>
      <c r="AC33" s="99" t="str">
        <f t="shared" si="67"/>
        <v>- Có bề rộng &lt;3m, cách đường giao thông ≤200m.</v>
      </c>
    </row>
    <row r="34" spans="1:29" s="17" customFormat="1" ht="94.5" x14ac:dyDescent="0.25">
      <c r="A34" s="114">
        <f t="shared" si="4"/>
        <v>28</v>
      </c>
      <c r="B34" s="114" t="str">
        <f t="shared" si="51"/>
        <v>VT4*0,8</v>
      </c>
      <c r="C34" s="114" t="str">
        <f t="shared" si="52"/>
        <v>TP6NT2_D3</v>
      </c>
      <c r="D34" s="133" t="str">
        <f>V34&amp;W34&amp;X34&amp;Y34&amp;Z34</f>
        <v>Các tuyến đường giao thông không đấu nối trực tiếp và thông ra Đường Tà Lài đoạn từ Giáp ranh xã Tân Phú đến Ngã ba chùa Bửu Tân có hiện trạng là đường nhựa, bê tông xi măng:
- Có bề rộng từ ≥3m đến &lt;5m, cách đường giao thông &gt;1.000m.
- Có bề rộng &lt;3m, cách đường giao thông &gt;200m.</v>
      </c>
      <c r="E34" s="133"/>
      <c r="F34" s="133"/>
      <c r="G34" s="129">
        <v>190</v>
      </c>
      <c r="H34" s="129">
        <v>130</v>
      </c>
      <c r="I34" s="129">
        <v>110</v>
      </c>
      <c r="J34" s="130">
        <f>VLOOKUP(C34,'[1]1. MA DO'!$E$5:$AA$1933,23,0)</f>
        <v>1.1200000000000001</v>
      </c>
      <c r="K34" s="131">
        <f t="shared" si="1"/>
        <v>1.1200000000000001</v>
      </c>
      <c r="L34" s="131">
        <f t="shared" si="2"/>
        <v>1.1200000000000001</v>
      </c>
      <c r="M34" s="101">
        <f t="shared" si="53"/>
        <v>600</v>
      </c>
      <c r="N34" s="101">
        <f t="shared" si="54"/>
        <v>300</v>
      </c>
      <c r="O34" s="101">
        <f t="shared" si="55"/>
        <v>250</v>
      </c>
      <c r="P34" s="101">
        <f t="shared" si="56"/>
        <v>160</v>
      </c>
      <c r="Q34" s="99">
        <f t="shared" si="57"/>
        <v>780</v>
      </c>
      <c r="R34" s="99">
        <f t="shared" si="58"/>
        <v>390</v>
      </c>
      <c r="S34" s="99">
        <f t="shared" si="59"/>
        <v>330</v>
      </c>
      <c r="T34" s="99">
        <f t="shared" si="60"/>
        <v>210</v>
      </c>
      <c r="U34" s="99">
        <f t="shared" si="60"/>
        <v>2</v>
      </c>
      <c r="V34" s="99" t="str">
        <f t="shared" si="61"/>
        <v xml:space="preserve">Các tuyến đường giao thông không đấu nối trực tiếp và thông ra </v>
      </c>
      <c r="W34" s="99" t="str">
        <f t="shared" si="62"/>
        <v>Đường Tà Lài</v>
      </c>
      <c r="X34" s="99" t="str">
        <f t="shared" si="62"/>
        <v xml:space="preserve"> đoạn từ Giáp ranh xã Tân Phú</v>
      </c>
      <c r="Y34" s="99" t="str">
        <f t="shared" si="63"/>
        <v xml:space="preserve"> đến Ngã ba chùa Bửu Tân</v>
      </c>
      <c r="Z34" s="99" t="s">
        <v>70</v>
      </c>
      <c r="AA34" s="99">
        <f t="shared" ref="AA34:AC34" si="68">AA27</f>
        <v>0</v>
      </c>
      <c r="AB34" s="99">
        <f t="shared" si="68"/>
        <v>0</v>
      </c>
      <c r="AC34" s="99">
        <f t="shared" si="68"/>
        <v>0</v>
      </c>
    </row>
    <row r="35" spans="1:29" s="38" customFormat="1" ht="31.5" x14ac:dyDescent="0.25">
      <c r="A35" s="114">
        <f t="shared" si="4"/>
        <v>29</v>
      </c>
      <c r="B35" s="114" t="str">
        <f>'Đầu vào (2)'!G29</f>
        <v>TP6NT2_D6</v>
      </c>
      <c r="C35" s="114" t="str">
        <f>$B$35</f>
        <v>TP6NT2_D6</v>
      </c>
      <c r="D35" s="117" t="str">
        <f>'Đầu vào (2)'!H29</f>
        <v>Đường Tà Lài</v>
      </c>
      <c r="E35" s="117" t="str">
        <f>'Đầu vào (2)'!I29</f>
        <v xml:space="preserve">Ngã ba chùa Bửu Tân </v>
      </c>
      <c r="F35" s="117" t="str">
        <f>'Đầu vào (2)'!K29</f>
        <v>Đường Km12 (cổng văn hóa ấp 2)</v>
      </c>
      <c r="G35" s="128">
        <v>650</v>
      </c>
      <c r="H35" s="129">
        <v>460</v>
      </c>
      <c r="I35" s="129">
        <v>390</v>
      </c>
      <c r="J35" s="130">
        <f>VLOOKUP(C35,'[1]1. MA DO'!$E$5:$AA$1933,23,0)</f>
        <v>1.1200000000000001</v>
      </c>
      <c r="K35" s="131">
        <f t="shared" si="1"/>
        <v>1.1200000000000001</v>
      </c>
      <c r="L35" s="131">
        <f t="shared" si="2"/>
        <v>1.1200000000000001</v>
      </c>
      <c r="M35" s="101">
        <f>'Đầu vào (2)'!L29</f>
        <v>500</v>
      </c>
      <c r="N35" s="101">
        <f>'Đầu vào (2)'!M29</f>
        <v>250</v>
      </c>
      <c r="O35" s="101">
        <f>'Đầu vào (2)'!N29</f>
        <v>200</v>
      </c>
      <c r="P35" s="101">
        <f>'Đầu vào (2)'!O29</f>
        <v>160</v>
      </c>
      <c r="Q35" s="99">
        <f>VLOOKUP(B35,'[2]Giá đề xuất ODT'!$G$11:$AD$2233,21,0)</f>
        <v>650</v>
      </c>
      <c r="R35" s="99">
        <f>VLOOKUP(B35,'[2]Giá đề xuất ODT'!$G$11:$AD$2233,22,0)</f>
        <v>330</v>
      </c>
      <c r="S35" s="99">
        <f>VLOOKUP(B35,'[2]Giá đề xuất ODT'!$G$11:$AD$2233,23,0)</f>
        <v>260</v>
      </c>
      <c r="T35" s="99">
        <f>VLOOKUP(B35,'[2]Giá đề xuất ODT'!$G$11:$AD$2233,24,0)</f>
        <v>210</v>
      </c>
      <c r="U35" s="99">
        <v>2</v>
      </c>
      <c r="V35" s="99"/>
      <c r="W35" s="99" t="str">
        <f>D35</f>
        <v>Đường Tà Lài</v>
      </c>
      <c r="X35" s="99" t="str">
        <f>" đoạn từ "&amp;E35</f>
        <v xml:space="preserve"> đoạn từ Ngã ba chùa Bửu Tân </v>
      </c>
      <c r="Y35" s="99" t="str">
        <f>" đến "&amp;F35</f>
        <v xml:space="preserve"> đến Đường Km12 (cổng văn hóa ấp 2)</v>
      </c>
      <c r="Z35" s="99"/>
      <c r="AA35" s="99"/>
      <c r="AB35" s="99"/>
      <c r="AC35" s="99">
        <v>0</v>
      </c>
    </row>
    <row r="36" spans="1:29" s="38" customFormat="1" ht="78.75" x14ac:dyDescent="0.25">
      <c r="A36" s="114">
        <f t="shared" si="4"/>
        <v>30</v>
      </c>
      <c r="B36" s="114" t="str">
        <f t="shared" ref="B36:B41" si="69">B29</f>
        <v>VT2</v>
      </c>
      <c r="C36" s="114" t="str">
        <f t="shared" ref="C36:C41" si="70">$B$35</f>
        <v>TP6NT2_D6</v>
      </c>
      <c r="D36" s="133" t="str">
        <f>V36&amp;W36&amp;X36&amp;Y36&amp;Z36&amp;"
"&amp;AA36&amp;"
"
&amp;AB36</f>
        <v>Các tuyến đường giao thông đấu nối trực tiếp ra Đường Tà Lài đoạn từ Ngã ba chùa Bửu Tân  đến Đường Km12 (cổng văn hóa ấp 2) có hiện trạng là đường nhựa, bê tông xi măng:
- Có bề rộng ≥5m, cách đường giao thông ≤1.000m.
- Có bề rộng từ ≥3m đến &lt;5m, cách đường giao thông ≤500m.</v>
      </c>
      <c r="E36" s="133"/>
      <c r="F36" s="133"/>
      <c r="G36" s="129">
        <v>330</v>
      </c>
      <c r="H36" s="129">
        <v>230</v>
      </c>
      <c r="I36" s="129">
        <v>200</v>
      </c>
      <c r="J36" s="130">
        <f>VLOOKUP(C36,'[1]1. MA DO'!$E$5:$AA$1933,23,0)</f>
        <v>1.1200000000000001</v>
      </c>
      <c r="K36" s="131">
        <f t="shared" si="1"/>
        <v>1.1200000000000001</v>
      </c>
      <c r="L36" s="131">
        <f t="shared" si="2"/>
        <v>1.1200000000000001</v>
      </c>
      <c r="M36" s="101">
        <f t="shared" ref="M36:M41" si="71">M35</f>
        <v>500</v>
      </c>
      <c r="N36" s="101">
        <f t="shared" ref="N36:N41" si="72">N35</f>
        <v>250</v>
      </c>
      <c r="O36" s="101">
        <f t="shared" ref="O36:O41" si="73">O35</f>
        <v>200</v>
      </c>
      <c r="P36" s="101">
        <f t="shared" ref="P36:P41" si="74">P35</f>
        <v>160</v>
      </c>
      <c r="Q36" s="99">
        <f t="shared" ref="Q36:Q41" si="75">Q35</f>
        <v>650</v>
      </c>
      <c r="R36" s="99">
        <f t="shared" ref="R36:R41" si="76">R35</f>
        <v>330</v>
      </c>
      <c r="S36" s="99">
        <f t="shared" ref="S36:S41" si="77">S35</f>
        <v>260</v>
      </c>
      <c r="T36" s="99">
        <f t="shared" ref="T36:U41" si="78">T35</f>
        <v>210</v>
      </c>
      <c r="U36" s="99">
        <f t="shared" si="78"/>
        <v>2</v>
      </c>
      <c r="V36" s="99" t="str">
        <f t="shared" ref="V36:V41" si="79">V29</f>
        <v xml:space="preserve">Các tuyến đường giao thông đấu nối trực tiếp ra </v>
      </c>
      <c r="W36" s="99" t="str">
        <f t="shared" ref="W36:X41" si="80">W35</f>
        <v>Đường Tà Lài</v>
      </c>
      <c r="X36" s="99" t="str">
        <f t="shared" si="80"/>
        <v xml:space="preserve"> đoạn từ Ngã ba chùa Bửu Tân </v>
      </c>
      <c r="Y36" s="99" t="str">
        <f t="shared" ref="Y36:Y41" si="81">Y35</f>
        <v xml:space="preserve"> đến Đường Km12 (cổng văn hóa ấp 2)</v>
      </c>
      <c r="Z36" s="99" t="s">
        <v>69</v>
      </c>
      <c r="AA36" s="99" t="str">
        <f>AA29</f>
        <v>- Có bề rộng ≥5m, cách đường giao thông ≤1.000m.</v>
      </c>
      <c r="AB36" s="99" t="str">
        <f>AB29</f>
        <v>- Có bề rộng từ ≥3m đến &lt;5m, cách đường giao thông ≤500m.</v>
      </c>
      <c r="AC36" s="99">
        <f>AC29</f>
        <v>0</v>
      </c>
    </row>
    <row r="37" spans="1:29" s="38" customFormat="1" ht="78.75" x14ac:dyDescent="0.25">
      <c r="A37" s="114">
        <f t="shared" si="4"/>
        <v>31</v>
      </c>
      <c r="B37" s="114" t="str">
        <f t="shared" si="69"/>
        <v>VT3</v>
      </c>
      <c r="C37" s="114" t="str">
        <f t="shared" si="70"/>
        <v>TP6NT2_D6</v>
      </c>
      <c r="D37" s="133" t="str">
        <f>V37&amp;W37&amp;X37&amp;Y37&amp;Z37&amp;"
"&amp;AA37&amp;"
"&amp;AB37&amp;"
"&amp;AC37</f>
        <v>Các tuyến đường giao thông đấu nối trực tiếp ra Đường Tà Lài đoạn từ Ngã ba chùa Bửu Tân  đến Đường Km12 (cổng văn hóa ấp 2) có hiện trạng là đường nhựa, bê tông xi măng:
- Có bề rộng ≥5m, cách đường giao thông &gt;1.000m.
- Có bề rộng từ ≥3m đến &lt;5m, cách đường giao thông từ &gt;500m đến ≤1.000m.
- Có bề rộng &lt;3m, cách đường giao thông ≤200m.</v>
      </c>
      <c r="E37" s="133"/>
      <c r="F37" s="133"/>
      <c r="G37" s="129">
        <v>260</v>
      </c>
      <c r="H37" s="129">
        <v>180</v>
      </c>
      <c r="I37" s="129">
        <v>160</v>
      </c>
      <c r="J37" s="130">
        <f>VLOOKUP(C37,'[1]1. MA DO'!$E$5:$AA$1933,23,0)</f>
        <v>1.1200000000000001</v>
      </c>
      <c r="K37" s="131">
        <f t="shared" si="1"/>
        <v>1.1200000000000001</v>
      </c>
      <c r="L37" s="131">
        <f t="shared" si="2"/>
        <v>1.1200000000000001</v>
      </c>
      <c r="M37" s="101">
        <f t="shared" si="71"/>
        <v>500</v>
      </c>
      <c r="N37" s="101">
        <f t="shared" si="72"/>
        <v>250</v>
      </c>
      <c r="O37" s="101">
        <f t="shared" si="73"/>
        <v>200</v>
      </c>
      <c r="P37" s="101">
        <f t="shared" si="74"/>
        <v>160</v>
      </c>
      <c r="Q37" s="99">
        <f t="shared" si="75"/>
        <v>650</v>
      </c>
      <c r="R37" s="99">
        <f t="shared" si="76"/>
        <v>330</v>
      </c>
      <c r="S37" s="99">
        <f t="shared" si="77"/>
        <v>260</v>
      </c>
      <c r="T37" s="99">
        <f t="shared" si="78"/>
        <v>210</v>
      </c>
      <c r="U37" s="99">
        <f t="shared" si="78"/>
        <v>2</v>
      </c>
      <c r="V37" s="99" t="str">
        <f t="shared" si="79"/>
        <v xml:space="preserve">Các tuyến đường giao thông đấu nối trực tiếp ra </v>
      </c>
      <c r="W37" s="99" t="str">
        <f t="shared" si="80"/>
        <v>Đường Tà Lài</v>
      </c>
      <c r="X37" s="99" t="str">
        <f t="shared" si="80"/>
        <v xml:space="preserve"> đoạn từ Ngã ba chùa Bửu Tân </v>
      </c>
      <c r="Y37" s="99" t="str">
        <f t="shared" si="81"/>
        <v xml:space="preserve"> đến Đường Km12 (cổng văn hóa ấp 2)</v>
      </c>
      <c r="Z37" s="99" t="s">
        <v>69</v>
      </c>
      <c r="AA37" s="99" t="str">
        <f t="shared" ref="AA37:AC37" si="82">AA30</f>
        <v>- Có bề rộng ≥5m, cách đường giao thông &gt;1.000m.</v>
      </c>
      <c r="AB37" s="99" t="str">
        <f t="shared" si="82"/>
        <v>- Có bề rộng từ ≥3m đến &lt;5m, cách đường giao thông từ &gt;500m đến ≤1.000m.</v>
      </c>
      <c r="AC37" s="99" t="str">
        <f t="shared" si="82"/>
        <v>- Có bề rộng &lt;3m, cách đường giao thông ≤200m.</v>
      </c>
    </row>
    <row r="38" spans="1:29" s="38" customFormat="1" ht="94.5" x14ac:dyDescent="0.25">
      <c r="A38" s="114">
        <f t="shared" si="4"/>
        <v>32</v>
      </c>
      <c r="B38" s="114" t="str">
        <f t="shared" si="69"/>
        <v>VT4</v>
      </c>
      <c r="C38" s="114" t="str">
        <f t="shared" si="70"/>
        <v>TP6NT2_D6</v>
      </c>
      <c r="D38" s="133" t="str">
        <f>V38&amp;W38&amp;X38&amp;Y38&amp;Z38</f>
        <v>Các tuyến đường giao thông đấu nối trực tiếp ra Đường Tà Lài đoạn từ Ngã ba chùa Bửu Tân  đến Đường Km12 (cổng văn hóa ấp 2) có hiện trạng là đường nhựa, bê tông xi măng:
- Có bề rộng từ ≥3m đến &lt;5m, cách đường giao thông &gt;1.000m.
- Có bề rộng &lt;3m, cách đường giao thông &gt;200m.</v>
      </c>
      <c r="E38" s="133"/>
      <c r="F38" s="133"/>
      <c r="G38" s="129">
        <v>210</v>
      </c>
      <c r="H38" s="129">
        <v>150</v>
      </c>
      <c r="I38" s="129">
        <v>130</v>
      </c>
      <c r="J38" s="130">
        <f>VLOOKUP(C38,'[1]1. MA DO'!$E$5:$AA$1933,23,0)</f>
        <v>1.1200000000000001</v>
      </c>
      <c r="K38" s="131">
        <f t="shared" si="1"/>
        <v>1.1200000000000001</v>
      </c>
      <c r="L38" s="131">
        <f t="shared" si="2"/>
        <v>1.1200000000000001</v>
      </c>
      <c r="M38" s="101">
        <f t="shared" si="71"/>
        <v>500</v>
      </c>
      <c r="N38" s="101">
        <f t="shared" si="72"/>
        <v>250</v>
      </c>
      <c r="O38" s="101">
        <f t="shared" si="73"/>
        <v>200</v>
      </c>
      <c r="P38" s="101">
        <f t="shared" si="74"/>
        <v>160</v>
      </c>
      <c r="Q38" s="99">
        <f t="shared" si="75"/>
        <v>650</v>
      </c>
      <c r="R38" s="99">
        <f t="shared" si="76"/>
        <v>330</v>
      </c>
      <c r="S38" s="99">
        <f t="shared" si="77"/>
        <v>260</v>
      </c>
      <c r="T38" s="99">
        <f t="shared" si="78"/>
        <v>210</v>
      </c>
      <c r="U38" s="99">
        <f t="shared" si="78"/>
        <v>2</v>
      </c>
      <c r="V38" s="99" t="str">
        <f t="shared" si="79"/>
        <v xml:space="preserve">Các tuyến đường giao thông đấu nối trực tiếp ra </v>
      </c>
      <c r="W38" s="99" t="str">
        <f t="shared" si="80"/>
        <v>Đường Tà Lài</v>
      </c>
      <c r="X38" s="99" t="str">
        <f t="shared" si="80"/>
        <v xml:space="preserve"> đoạn từ Ngã ba chùa Bửu Tân </v>
      </c>
      <c r="Y38" s="99" t="str">
        <f t="shared" si="81"/>
        <v xml:space="preserve"> đến Đường Km12 (cổng văn hóa ấp 2)</v>
      </c>
      <c r="Z38" s="99" t="s">
        <v>70</v>
      </c>
      <c r="AA38" s="99">
        <f t="shared" ref="AA38:AC38" si="83">AA31</f>
        <v>0</v>
      </c>
      <c r="AB38" s="99">
        <f t="shared" si="83"/>
        <v>0</v>
      </c>
      <c r="AC38" s="99">
        <f t="shared" si="83"/>
        <v>0</v>
      </c>
    </row>
    <row r="39" spans="1:29" s="38" customFormat="1" ht="94.5" x14ac:dyDescent="0.25">
      <c r="A39" s="114">
        <f t="shared" si="4"/>
        <v>33</v>
      </c>
      <c r="B39" s="114" t="str">
        <f t="shared" si="69"/>
        <v>VT2*0,8</v>
      </c>
      <c r="C39" s="114" t="str">
        <f t="shared" si="70"/>
        <v>TP6NT2_D6</v>
      </c>
      <c r="D39" s="133" t="str">
        <f>V39&amp;W39&amp;X39&amp;Y39&amp;Z39&amp;"
"&amp;AA39&amp;"
"
&amp;AB39</f>
        <v>Các tuyến đường giao thông không đấu nối trực tiếp và thông ra Đường Tà Lài đoạn từ Ngã ba chùa Bửu Tân  đến Đường Km12 (cổng văn hóa ấp 2) có hiện trạng là đường nhựa, bê tông xi măng:
- Có bề rộng ≥5m, cách đường giao thông ≤1.000m.
- Có bề rộng từ ≥3m đến &lt;5m, cách đường giao thông ≤500m.</v>
      </c>
      <c r="E39" s="133"/>
      <c r="F39" s="133"/>
      <c r="G39" s="129">
        <v>300</v>
      </c>
      <c r="H39" s="129">
        <v>210</v>
      </c>
      <c r="I39" s="129">
        <v>180</v>
      </c>
      <c r="J39" s="130">
        <f>VLOOKUP(C39,'[1]1. MA DO'!$E$5:$AA$1933,23,0)</f>
        <v>1.1200000000000001</v>
      </c>
      <c r="K39" s="131">
        <f t="shared" si="1"/>
        <v>1.1200000000000001</v>
      </c>
      <c r="L39" s="131">
        <f t="shared" si="2"/>
        <v>1.1200000000000001</v>
      </c>
      <c r="M39" s="101">
        <f t="shared" si="71"/>
        <v>500</v>
      </c>
      <c r="N39" s="101">
        <f t="shared" si="72"/>
        <v>250</v>
      </c>
      <c r="O39" s="101">
        <f t="shared" si="73"/>
        <v>200</v>
      </c>
      <c r="P39" s="101">
        <f t="shared" si="74"/>
        <v>160</v>
      </c>
      <c r="Q39" s="99">
        <f t="shared" si="75"/>
        <v>650</v>
      </c>
      <c r="R39" s="99">
        <f t="shared" si="76"/>
        <v>330</v>
      </c>
      <c r="S39" s="99">
        <f t="shared" si="77"/>
        <v>260</v>
      </c>
      <c r="T39" s="99">
        <f t="shared" si="78"/>
        <v>210</v>
      </c>
      <c r="U39" s="99">
        <f t="shared" si="78"/>
        <v>2</v>
      </c>
      <c r="V39" s="99" t="str">
        <f t="shared" si="79"/>
        <v xml:space="preserve">Các tuyến đường giao thông không đấu nối trực tiếp và thông ra </v>
      </c>
      <c r="W39" s="99" t="str">
        <f t="shared" si="80"/>
        <v>Đường Tà Lài</v>
      </c>
      <c r="X39" s="99" t="str">
        <f t="shared" si="80"/>
        <v xml:space="preserve"> đoạn từ Ngã ba chùa Bửu Tân </v>
      </c>
      <c r="Y39" s="99" t="str">
        <f t="shared" si="81"/>
        <v xml:space="preserve"> đến Đường Km12 (cổng văn hóa ấp 2)</v>
      </c>
      <c r="Z39" s="99" t="s">
        <v>69</v>
      </c>
      <c r="AA39" s="99" t="str">
        <f t="shared" ref="AA39:AC39" si="84">AA32</f>
        <v>- Có bề rộng ≥5m, cách đường giao thông ≤1.000m.</v>
      </c>
      <c r="AB39" s="99" t="str">
        <f t="shared" si="84"/>
        <v>- Có bề rộng từ ≥3m đến &lt;5m, cách đường giao thông ≤500m.</v>
      </c>
      <c r="AC39" s="99">
        <f t="shared" si="84"/>
        <v>0</v>
      </c>
    </row>
    <row r="40" spans="1:29" s="38" customFormat="1" ht="94.5" x14ac:dyDescent="0.25">
      <c r="A40" s="114">
        <f t="shared" si="4"/>
        <v>34</v>
      </c>
      <c r="B40" s="114" t="str">
        <f t="shared" si="69"/>
        <v>VT3*0,8</v>
      </c>
      <c r="C40" s="114" t="str">
        <f t="shared" si="70"/>
        <v>TP6NT2_D6</v>
      </c>
      <c r="D40" s="133" t="str">
        <f>V40&amp;W40&amp;X40&amp;Y40&amp;Z40&amp;"
"&amp;AA40&amp;"
"
&amp;AB40&amp;"
"&amp;AC40</f>
        <v>Các tuyến đường giao thông không đấu nối trực tiếp và thông ra Đường Tà Lài đoạn từ Ngã ba chùa Bửu Tân  đến Đường Km12 (cổng văn hóa ấp 2) có hiện trạng là đường nhựa, bê tông xi măng:
- Có bề rộng ≥5m, cách đường giao thông &gt;1.000m.
- Có bề rộng từ ≥3m đến &lt;5m, cách đường giao thông từ &gt;500m đến ≤1.000m.
- Có bề rộng &lt;3m, cách đường giao thông ≤200m.</v>
      </c>
      <c r="E40" s="133"/>
      <c r="F40" s="133"/>
      <c r="G40" s="129">
        <v>230</v>
      </c>
      <c r="H40" s="129">
        <v>160</v>
      </c>
      <c r="I40" s="129">
        <v>140</v>
      </c>
      <c r="J40" s="130">
        <f>VLOOKUP(C40,'[1]1. MA DO'!$E$5:$AA$1933,23,0)</f>
        <v>1.1200000000000001</v>
      </c>
      <c r="K40" s="131">
        <f t="shared" si="1"/>
        <v>1.1200000000000001</v>
      </c>
      <c r="L40" s="131">
        <f t="shared" si="2"/>
        <v>1.1200000000000001</v>
      </c>
      <c r="M40" s="101">
        <f t="shared" si="71"/>
        <v>500</v>
      </c>
      <c r="N40" s="101">
        <f t="shared" si="72"/>
        <v>250</v>
      </c>
      <c r="O40" s="101">
        <f t="shared" si="73"/>
        <v>200</v>
      </c>
      <c r="P40" s="101">
        <f t="shared" si="74"/>
        <v>160</v>
      </c>
      <c r="Q40" s="99">
        <f t="shared" si="75"/>
        <v>650</v>
      </c>
      <c r="R40" s="99">
        <f t="shared" si="76"/>
        <v>330</v>
      </c>
      <c r="S40" s="99">
        <f t="shared" si="77"/>
        <v>260</v>
      </c>
      <c r="T40" s="99">
        <f t="shared" si="78"/>
        <v>210</v>
      </c>
      <c r="U40" s="99">
        <f t="shared" si="78"/>
        <v>2</v>
      </c>
      <c r="V40" s="99" t="str">
        <f t="shared" si="79"/>
        <v xml:space="preserve">Các tuyến đường giao thông không đấu nối trực tiếp và thông ra </v>
      </c>
      <c r="W40" s="99" t="str">
        <f t="shared" si="80"/>
        <v>Đường Tà Lài</v>
      </c>
      <c r="X40" s="99" t="str">
        <f t="shared" si="80"/>
        <v xml:space="preserve"> đoạn từ Ngã ba chùa Bửu Tân </v>
      </c>
      <c r="Y40" s="99" t="str">
        <f t="shared" si="81"/>
        <v xml:space="preserve"> đến Đường Km12 (cổng văn hóa ấp 2)</v>
      </c>
      <c r="Z40" s="99" t="s">
        <v>69</v>
      </c>
      <c r="AA40" s="99" t="str">
        <f t="shared" ref="AA40:AC40" si="85">AA33</f>
        <v>- Có bề rộng ≥5m, cách đường giao thông &gt;1.000m.</v>
      </c>
      <c r="AB40" s="99" t="str">
        <f t="shared" si="85"/>
        <v>- Có bề rộng từ ≥3m đến &lt;5m, cách đường giao thông từ &gt;500m đến ≤1.000m.</v>
      </c>
      <c r="AC40" s="99" t="str">
        <f t="shared" si="85"/>
        <v>- Có bề rộng &lt;3m, cách đường giao thông ≤200m.</v>
      </c>
    </row>
    <row r="41" spans="1:29" s="38" customFormat="1" ht="94.5" x14ac:dyDescent="0.25">
      <c r="A41" s="114">
        <f t="shared" si="4"/>
        <v>35</v>
      </c>
      <c r="B41" s="114" t="str">
        <f t="shared" si="69"/>
        <v>VT4*0,8</v>
      </c>
      <c r="C41" s="114" t="str">
        <f t="shared" si="70"/>
        <v>TP6NT2_D6</v>
      </c>
      <c r="D41" s="133" t="str">
        <f>V41&amp;W41&amp;X41&amp;Y41&amp;Z41</f>
        <v>Các tuyến đường giao thông không đấu nối trực tiếp và thông ra Đường Tà Lài đoạn từ Ngã ba chùa Bửu Tân  đến Đường Km12 (cổng văn hóa ấp 2) có hiện trạng là đường nhựa, bê tông xi măng:
- Có bề rộng từ ≥3m đến &lt;5m, cách đường giao thông &gt;1.000m.
- Có bề rộng &lt;3m, cách đường giao thông &gt;200m.</v>
      </c>
      <c r="E41" s="133"/>
      <c r="F41" s="133"/>
      <c r="G41" s="129">
        <v>190</v>
      </c>
      <c r="H41" s="129">
        <v>130</v>
      </c>
      <c r="I41" s="129">
        <v>110</v>
      </c>
      <c r="J41" s="130">
        <f>VLOOKUP(C41,'[1]1. MA DO'!$E$5:$AA$1933,23,0)</f>
        <v>1.1200000000000001</v>
      </c>
      <c r="K41" s="131">
        <f t="shared" si="1"/>
        <v>1.1200000000000001</v>
      </c>
      <c r="L41" s="131">
        <f t="shared" si="2"/>
        <v>1.1200000000000001</v>
      </c>
      <c r="M41" s="101">
        <f t="shared" si="71"/>
        <v>500</v>
      </c>
      <c r="N41" s="101">
        <f t="shared" si="72"/>
        <v>250</v>
      </c>
      <c r="O41" s="101">
        <f t="shared" si="73"/>
        <v>200</v>
      </c>
      <c r="P41" s="101">
        <f t="shared" si="74"/>
        <v>160</v>
      </c>
      <c r="Q41" s="99">
        <f t="shared" si="75"/>
        <v>650</v>
      </c>
      <c r="R41" s="99">
        <f t="shared" si="76"/>
        <v>330</v>
      </c>
      <c r="S41" s="99">
        <f t="shared" si="77"/>
        <v>260</v>
      </c>
      <c r="T41" s="99">
        <f t="shared" si="78"/>
        <v>210</v>
      </c>
      <c r="U41" s="99">
        <f t="shared" si="78"/>
        <v>2</v>
      </c>
      <c r="V41" s="99" t="str">
        <f t="shared" si="79"/>
        <v xml:space="preserve">Các tuyến đường giao thông không đấu nối trực tiếp và thông ra </v>
      </c>
      <c r="W41" s="99" t="str">
        <f t="shared" si="80"/>
        <v>Đường Tà Lài</v>
      </c>
      <c r="X41" s="99" t="str">
        <f t="shared" si="80"/>
        <v xml:space="preserve"> đoạn từ Ngã ba chùa Bửu Tân </v>
      </c>
      <c r="Y41" s="99" t="str">
        <f t="shared" si="81"/>
        <v xml:space="preserve"> đến Đường Km12 (cổng văn hóa ấp 2)</v>
      </c>
      <c r="Z41" s="99" t="s">
        <v>70</v>
      </c>
      <c r="AA41" s="99">
        <f t="shared" ref="AA41:AC41" si="86">AA34</f>
        <v>0</v>
      </c>
      <c r="AB41" s="99">
        <f t="shared" si="86"/>
        <v>0</v>
      </c>
      <c r="AC41" s="99">
        <f t="shared" si="86"/>
        <v>0</v>
      </c>
    </row>
    <row r="42" spans="1:29" s="38" customFormat="1" ht="47.25" x14ac:dyDescent="0.25">
      <c r="A42" s="114">
        <f t="shared" si="4"/>
        <v>36</v>
      </c>
      <c r="B42" s="114" t="str">
        <f>'Đầu vào (2)'!G36</f>
        <v>TP6NT2_D7</v>
      </c>
      <c r="C42" s="114" t="str">
        <f>$B$42</f>
        <v>TP6NT2_D7</v>
      </c>
      <c r="D42" s="117" t="str">
        <f>'Đầu vào (2)'!H36</f>
        <v>Đường Tà Lài</v>
      </c>
      <c r="E42" s="117" t="str">
        <f>'Đầu vào (2)'!I36</f>
        <v>Đường Km12 (cổng văn hóa ấp 2)</v>
      </c>
      <c r="F42" s="117" t="str">
        <f>'Đầu vào (2)'!K36</f>
        <v xml:space="preserve">Đường ấp 2-4 </v>
      </c>
      <c r="G42" s="128">
        <v>980</v>
      </c>
      <c r="H42" s="129">
        <v>690</v>
      </c>
      <c r="I42" s="129">
        <v>590</v>
      </c>
      <c r="J42" s="130">
        <f>VLOOKUP(C42,'[1]1. MA DO'!$E$5:$AA$1933,23,0)</f>
        <v>1.1200000000000001</v>
      </c>
      <c r="K42" s="131">
        <f t="shared" si="1"/>
        <v>1.1200000000000001</v>
      </c>
      <c r="L42" s="131">
        <f t="shared" si="2"/>
        <v>1.1200000000000001</v>
      </c>
      <c r="M42" s="101">
        <f>'Đầu vào (2)'!L36</f>
        <v>750</v>
      </c>
      <c r="N42" s="101">
        <f>'Đầu vào (2)'!M36</f>
        <v>350</v>
      </c>
      <c r="O42" s="101">
        <f>'Đầu vào (2)'!N36</f>
        <v>260</v>
      </c>
      <c r="P42" s="101">
        <f>'Đầu vào (2)'!O36</f>
        <v>170</v>
      </c>
      <c r="Q42" s="99">
        <f>VLOOKUP(B42,'[2]Giá đề xuất ODT'!$G$11:$AD$2233,21,0)</f>
        <v>980</v>
      </c>
      <c r="R42" s="99">
        <f>VLOOKUP(B42,'[2]Giá đề xuất ODT'!$G$11:$AD$2233,22,0)</f>
        <v>460</v>
      </c>
      <c r="S42" s="99">
        <f>VLOOKUP(B42,'[2]Giá đề xuất ODT'!$G$11:$AD$2233,23,0)</f>
        <v>340</v>
      </c>
      <c r="T42" s="99">
        <f>VLOOKUP(B42,'[2]Giá đề xuất ODT'!$G$11:$AD$2233,24,0)</f>
        <v>220</v>
      </c>
      <c r="U42" s="91">
        <v>1</v>
      </c>
      <c r="V42" s="99"/>
      <c r="W42" s="99" t="str">
        <f>D42</f>
        <v>Đường Tà Lài</v>
      </c>
      <c r="X42" s="99" t="str">
        <f>" đoạn từ "&amp;E42</f>
        <v xml:space="preserve"> đoạn từ Đường Km12 (cổng văn hóa ấp 2)</v>
      </c>
      <c r="Y42" s="99" t="str">
        <f>" đến "&amp;F42</f>
        <v xml:space="preserve"> đến Đường ấp 2-4 </v>
      </c>
      <c r="Z42" s="99"/>
      <c r="AA42" s="99"/>
      <c r="AB42" s="99"/>
      <c r="AC42" s="99">
        <v>0</v>
      </c>
    </row>
    <row r="43" spans="1:29" s="38" customFormat="1" ht="78.75" x14ac:dyDescent="0.25">
      <c r="A43" s="114">
        <f t="shared" si="4"/>
        <v>37</v>
      </c>
      <c r="B43" s="114" t="str">
        <f t="shared" ref="B43:B48" si="87">B36</f>
        <v>VT2</v>
      </c>
      <c r="C43" s="114" t="str">
        <f t="shared" ref="C43:C48" si="88">$B$42</f>
        <v>TP6NT2_D7</v>
      </c>
      <c r="D43" s="133" t="str">
        <f>V43&amp;W43&amp;X43&amp;Y43&amp;Z43&amp;"
"&amp;AA43&amp;"
"
&amp;AB43</f>
        <v>Các tuyến đường giao thông đấu nối trực tiếp ra Đường Tà Lài đoạn từ Đường Km12 (cổng văn hóa ấp 2) đến Đường ấp 2-4  có hiện trạng là đường nhựa, bê tông xi măng:
- Có bề rộng ≥5m, cách đường giao thông ≤1.000m.
- Có bề rộng từ ≥3m đến &lt;5m, cách đường giao thông ≤500m.</v>
      </c>
      <c r="E43" s="133"/>
      <c r="F43" s="133"/>
      <c r="G43" s="129">
        <v>460</v>
      </c>
      <c r="H43" s="129">
        <v>320</v>
      </c>
      <c r="I43" s="129">
        <v>280</v>
      </c>
      <c r="J43" s="130">
        <f>VLOOKUP(C43,'[1]1. MA DO'!$E$5:$AA$1933,23,0)</f>
        <v>1.1200000000000001</v>
      </c>
      <c r="K43" s="131">
        <f t="shared" si="1"/>
        <v>1.1200000000000001</v>
      </c>
      <c r="L43" s="131">
        <f t="shared" si="2"/>
        <v>1.1200000000000001</v>
      </c>
      <c r="M43" s="101">
        <f t="shared" ref="M43:M48" si="89">M42</f>
        <v>750</v>
      </c>
      <c r="N43" s="101">
        <f t="shared" ref="N43:N48" si="90">N42</f>
        <v>350</v>
      </c>
      <c r="O43" s="101">
        <f t="shared" ref="O43:O48" si="91">O42</f>
        <v>260</v>
      </c>
      <c r="P43" s="101">
        <f t="shared" ref="P43:P48" si="92">P42</f>
        <v>170</v>
      </c>
      <c r="Q43" s="99">
        <f t="shared" ref="Q43:Q48" si="93">Q42</f>
        <v>980</v>
      </c>
      <c r="R43" s="99">
        <f t="shared" ref="R43:R48" si="94">R42</f>
        <v>460</v>
      </c>
      <c r="S43" s="99">
        <f t="shared" ref="S43:S48" si="95">S42</f>
        <v>340</v>
      </c>
      <c r="T43" s="99">
        <f t="shared" ref="T43:U48" si="96">T42</f>
        <v>220</v>
      </c>
      <c r="U43" s="99">
        <f t="shared" si="96"/>
        <v>1</v>
      </c>
      <c r="V43" s="99" t="str">
        <f t="shared" ref="V43:V48" si="97">V36</f>
        <v xml:space="preserve">Các tuyến đường giao thông đấu nối trực tiếp ra </v>
      </c>
      <c r="W43" s="99" t="str">
        <f t="shared" ref="W43:X48" si="98">W42</f>
        <v>Đường Tà Lài</v>
      </c>
      <c r="X43" s="99" t="str">
        <f t="shared" si="98"/>
        <v xml:space="preserve"> đoạn từ Đường Km12 (cổng văn hóa ấp 2)</v>
      </c>
      <c r="Y43" s="99" t="str">
        <f t="shared" ref="Y43:Y48" si="99">Y42</f>
        <v xml:space="preserve"> đến Đường ấp 2-4 </v>
      </c>
      <c r="Z43" s="99" t="s">
        <v>69</v>
      </c>
      <c r="AA43" s="99" t="str">
        <f>AA36</f>
        <v>- Có bề rộng ≥5m, cách đường giao thông ≤1.000m.</v>
      </c>
      <c r="AB43" s="99" t="str">
        <f>AB36</f>
        <v>- Có bề rộng từ ≥3m đến &lt;5m, cách đường giao thông ≤500m.</v>
      </c>
      <c r="AC43" s="99">
        <f>AC36</f>
        <v>0</v>
      </c>
    </row>
    <row r="44" spans="1:29" s="38" customFormat="1" ht="78.75" x14ac:dyDescent="0.25">
      <c r="A44" s="114">
        <f t="shared" si="4"/>
        <v>38</v>
      </c>
      <c r="B44" s="114" t="str">
        <f t="shared" si="87"/>
        <v>VT3</v>
      </c>
      <c r="C44" s="114" t="str">
        <f t="shared" si="88"/>
        <v>TP6NT2_D7</v>
      </c>
      <c r="D44" s="133" t="str">
        <f>V44&amp;W44&amp;X44&amp;Y44&amp;Z44&amp;"
"&amp;AA44&amp;"
"&amp;AB44&amp;"
"&amp;AC44</f>
        <v>Các tuyến đường giao thông đấu nối trực tiếp ra Đường Tà Lài đoạn từ Đường Km12 (cổng văn hóa ấp 2) đến Đường ấp 2-4  có hiện trạng là đường nhựa, bê tông xi măng:
- Có bề rộng ≥5m, cách đường giao thông &gt;1.000m.
- Có bề rộng từ ≥3m đến &lt;5m, cách đường giao thông từ &gt;500m đến ≤1.000m.
- Có bề rộng &lt;3m, cách đường giao thông ≤200m.</v>
      </c>
      <c r="E44" s="133"/>
      <c r="F44" s="133"/>
      <c r="G44" s="129">
        <v>340</v>
      </c>
      <c r="H44" s="129">
        <v>240</v>
      </c>
      <c r="I44" s="129">
        <v>200</v>
      </c>
      <c r="J44" s="130">
        <f>VLOOKUP(C44,'[1]1. MA DO'!$E$5:$AA$1933,23,0)</f>
        <v>1.1200000000000001</v>
      </c>
      <c r="K44" s="131">
        <f t="shared" si="1"/>
        <v>1.1200000000000001</v>
      </c>
      <c r="L44" s="131">
        <f t="shared" si="2"/>
        <v>1.1200000000000001</v>
      </c>
      <c r="M44" s="101">
        <f t="shared" si="89"/>
        <v>750</v>
      </c>
      <c r="N44" s="101">
        <f t="shared" si="90"/>
        <v>350</v>
      </c>
      <c r="O44" s="101">
        <f t="shared" si="91"/>
        <v>260</v>
      </c>
      <c r="P44" s="101">
        <f t="shared" si="92"/>
        <v>170</v>
      </c>
      <c r="Q44" s="99">
        <f t="shared" si="93"/>
        <v>980</v>
      </c>
      <c r="R44" s="99">
        <f t="shared" si="94"/>
        <v>460</v>
      </c>
      <c r="S44" s="99">
        <f t="shared" si="95"/>
        <v>340</v>
      </c>
      <c r="T44" s="99">
        <f t="shared" si="96"/>
        <v>220</v>
      </c>
      <c r="U44" s="99">
        <f t="shared" si="96"/>
        <v>1</v>
      </c>
      <c r="V44" s="99" t="str">
        <f t="shared" si="97"/>
        <v xml:space="preserve">Các tuyến đường giao thông đấu nối trực tiếp ra </v>
      </c>
      <c r="W44" s="99" t="str">
        <f t="shared" si="98"/>
        <v>Đường Tà Lài</v>
      </c>
      <c r="X44" s="99" t="str">
        <f t="shared" si="98"/>
        <v xml:space="preserve"> đoạn từ Đường Km12 (cổng văn hóa ấp 2)</v>
      </c>
      <c r="Y44" s="99" t="str">
        <f t="shared" si="99"/>
        <v xml:space="preserve"> đến Đường ấp 2-4 </v>
      </c>
      <c r="Z44" s="99" t="s">
        <v>69</v>
      </c>
      <c r="AA44" s="99" t="str">
        <f t="shared" ref="AA44:AC44" si="100">AA37</f>
        <v>- Có bề rộng ≥5m, cách đường giao thông &gt;1.000m.</v>
      </c>
      <c r="AB44" s="99" t="str">
        <f t="shared" si="100"/>
        <v>- Có bề rộng từ ≥3m đến &lt;5m, cách đường giao thông từ &gt;500m đến ≤1.000m.</v>
      </c>
      <c r="AC44" s="99" t="str">
        <f t="shared" si="100"/>
        <v>- Có bề rộng &lt;3m, cách đường giao thông ≤200m.</v>
      </c>
    </row>
    <row r="45" spans="1:29" s="38" customFormat="1" ht="94.5" x14ac:dyDescent="0.25">
      <c r="A45" s="114">
        <f t="shared" si="4"/>
        <v>39</v>
      </c>
      <c r="B45" s="114" t="str">
        <f t="shared" si="87"/>
        <v>VT4</v>
      </c>
      <c r="C45" s="114" t="str">
        <f t="shared" si="88"/>
        <v>TP6NT2_D7</v>
      </c>
      <c r="D45" s="133" t="str">
        <f>V45&amp;W45&amp;X45&amp;Y45&amp;Z45</f>
        <v>Các tuyến đường giao thông đấu nối trực tiếp ra Đường Tà Lài đoạn từ Đường Km12 (cổng văn hóa ấp 2) đến Đường ấp 2-4  có hiện trạng là đường nhựa, bê tông xi măng:
- Có bề rộng từ ≥3m đến &lt;5m, cách đường giao thông &gt;1.000m.
- Có bề rộng &lt;3m, cách đường giao thông &gt;200m.</v>
      </c>
      <c r="E45" s="133"/>
      <c r="F45" s="133"/>
      <c r="G45" s="129">
        <v>220</v>
      </c>
      <c r="H45" s="129">
        <v>150</v>
      </c>
      <c r="I45" s="129">
        <v>130</v>
      </c>
      <c r="J45" s="130">
        <f>VLOOKUP(C45,'[1]1. MA DO'!$E$5:$AA$1933,23,0)</f>
        <v>1.1200000000000001</v>
      </c>
      <c r="K45" s="131">
        <f t="shared" si="1"/>
        <v>1.1200000000000001</v>
      </c>
      <c r="L45" s="131">
        <f t="shared" si="2"/>
        <v>1.1200000000000001</v>
      </c>
      <c r="M45" s="101">
        <f t="shared" si="89"/>
        <v>750</v>
      </c>
      <c r="N45" s="101">
        <f t="shared" si="90"/>
        <v>350</v>
      </c>
      <c r="O45" s="101">
        <f t="shared" si="91"/>
        <v>260</v>
      </c>
      <c r="P45" s="101">
        <f t="shared" si="92"/>
        <v>170</v>
      </c>
      <c r="Q45" s="99">
        <f t="shared" si="93"/>
        <v>980</v>
      </c>
      <c r="R45" s="99">
        <f t="shared" si="94"/>
        <v>460</v>
      </c>
      <c r="S45" s="99">
        <f t="shared" si="95"/>
        <v>340</v>
      </c>
      <c r="T45" s="99">
        <f t="shared" si="96"/>
        <v>220</v>
      </c>
      <c r="U45" s="99">
        <f t="shared" si="96"/>
        <v>1</v>
      </c>
      <c r="V45" s="99" t="str">
        <f t="shared" si="97"/>
        <v xml:space="preserve">Các tuyến đường giao thông đấu nối trực tiếp ra </v>
      </c>
      <c r="W45" s="99" t="str">
        <f t="shared" si="98"/>
        <v>Đường Tà Lài</v>
      </c>
      <c r="X45" s="99" t="str">
        <f t="shared" si="98"/>
        <v xml:space="preserve"> đoạn từ Đường Km12 (cổng văn hóa ấp 2)</v>
      </c>
      <c r="Y45" s="99" t="str">
        <f t="shared" si="99"/>
        <v xml:space="preserve"> đến Đường ấp 2-4 </v>
      </c>
      <c r="Z45" s="99" t="s">
        <v>70</v>
      </c>
      <c r="AA45" s="99">
        <f t="shared" ref="AA45:AC45" si="101">AA38</f>
        <v>0</v>
      </c>
      <c r="AB45" s="99">
        <f t="shared" si="101"/>
        <v>0</v>
      </c>
      <c r="AC45" s="99">
        <f t="shared" si="101"/>
        <v>0</v>
      </c>
    </row>
    <row r="46" spans="1:29" s="38" customFormat="1" ht="94.5" x14ac:dyDescent="0.25">
      <c r="A46" s="114">
        <f t="shared" si="4"/>
        <v>40</v>
      </c>
      <c r="B46" s="114" t="str">
        <f t="shared" si="87"/>
        <v>VT2*0,8</v>
      </c>
      <c r="C46" s="114" t="str">
        <f t="shared" si="88"/>
        <v>TP6NT2_D7</v>
      </c>
      <c r="D46" s="133" t="str">
        <f>V46&amp;W46&amp;X46&amp;Y46&amp;Z46&amp;"
"&amp;AA46&amp;"
"
&amp;AB46</f>
        <v>Các tuyến đường giao thông không đấu nối trực tiếp và thông ra Đường Tà Lài đoạn từ Đường Km12 (cổng văn hóa ấp 2) đến Đường ấp 2-4  có hiện trạng là đường nhựa, bê tông xi măng:
- Có bề rộng ≥5m, cách đường giao thông ≤1.000m.
- Có bề rộng từ ≥3m đến &lt;5m, cách đường giao thông ≤500m.</v>
      </c>
      <c r="E46" s="133"/>
      <c r="F46" s="133"/>
      <c r="G46" s="129">
        <v>410</v>
      </c>
      <c r="H46" s="129">
        <v>290</v>
      </c>
      <c r="I46" s="129">
        <v>250</v>
      </c>
      <c r="J46" s="130">
        <f>VLOOKUP(C46,'[1]1. MA DO'!$E$5:$AA$1933,23,0)</f>
        <v>1.1200000000000001</v>
      </c>
      <c r="K46" s="131">
        <f t="shared" si="1"/>
        <v>1.1200000000000001</v>
      </c>
      <c r="L46" s="131">
        <f t="shared" si="2"/>
        <v>1.1200000000000001</v>
      </c>
      <c r="M46" s="101">
        <f t="shared" si="89"/>
        <v>750</v>
      </c>
      <c r="N46" s="101">
        <f t="shared" si="90"/>
        <v>350</v>
      </c>
      <c r="O46" s="101">
        <f t="shared" si="91"/>
        <v>260</v>
      </c>
      <c r="P46" s="101">
        <f t="shared" si="92"/>
        <v>170</v>
      </c>
      <c r="Q46" s="99">
        <f t="shared" si="93"/>
        <v>980</v>
      </c>
      <c r="R46" s="99">
        <f t="shared" si="94"/>
        <v>460</v>
      </c>
      <c r="S46" s="99">
        <f t="shared" si="95"/>
        <v>340</v>
      </c>
      <c r="T46" s="99">
        <f t="shared" si="96"/>
        <v>220</v>
      </c>
      <c r="U46" s="99">
        <f t="shared" si="96"/>
        <v>1</v>
      </c>
      <c r="V46" s="99" t="str">
        <f t="shared" si="97"/>
        <v xml:space="preserve">Các tuyến đường giao thông không đấu nối trực tiếp và thông ra </v>
      </c>
      <c r="W46" s="99" t="str">
        <f t="shared" si="98"/>
        <v>Đường Tà Lài</v>
      </c>
      <c r="X46" s="99" t="str">
        <f t="shared" si="98"/>
        <v xml:space="preserve"> đoạn từ Đường Km12 (cổng văn hóa ấp 2)</v>
      </c>
      <c r="Y46" s="99" t="str">
        <f t="shared" si="99"/>
        <v xml:space="preserve"> đến Đường ấp 2-4 </v>
      </c>
      <c r="Z46" s="99" t="s">
        <v>69</v>
      </c>
      <c r="AA46" s="99" t="str">
        <f t="shared" ref="AA46:AC46" si="102">AA39</f>
        <v>- Có bề rộng ≥5m, cách đường giao thông ≤1.000m.</v>
      </c>
      <c r="AB46" s="99" t="str">
        <f t="shared" si="102"/>
        <v>- Có bề rộng từ ≥3m đến &lt;5m, cách đường giao thông ≤500m.</v>
      </c>
      <c r="AC46" s="99">
        <f t="shared" si="102"/>
        <v>0</v>
      </c>
    </row>
    <row r="47" spans="1:29" s="38" customFormat="1" ht="94.5" x14ac:dyDescent="0.25">
      <c r="A47" s="114">
        <f t="shared" si="4"/>
        <v>41</v>
      </c>
      <c r="B47" s="114" t="str">
        <f t="shared" si="87"/>
        <v>VT3*0,8</v>
      </c>
      <c r="C47" s="114" t="str">
        <f t="shared" si="88"/>
        <v>TP6NT2_D7</v>
      </c>
      <c r="D47" s="133" t="str">
        <f>V47&amp;W47&amp;X47&amp;Y47&amp;Z47&amp;"
"&amp;AA47&amp;"
"
&amp;AB47&amp;"
"&amp;AC47</f>
        <v>Các tuyến đường giao thông không đấu nối trực tiếp và thông ra Đường Tà Lài đoạn từ Đường Km12 (cổng văn hóa ấp 2) đến Đường ấp 2-4  có hiện trạng là đường nhựa, bê tông xi măng:
- Có bề rộng ≥5m, cách đường giao thông &gt;1.000m.
- Có bề rộng từ ≥3m đến &lt;5m, cách đường giao thông từ &gt;500m đến ≤1.000m.
- Có bề rộng &lt;3m, cách đường giao thông ≤200m.</v>
      </c>
      <c r="E47" s="133"/>
      <c r="F47" s="133"/>
      <c r="G47" s="129">
        <v>310</v>
      </c>
      <c r="H47" s="129">
        <v>220</v>
      </c>
      <c r="I47" s="129">
        <v>190</v>
      </c>
      <c r="J47" s="130">
        <f>VLOOKUP(C47,'[1]1. MA DO'!$E$5:$AA$1933,23,0)</f>
        <v>1.1200000000000001</v>
      </c>
      <c r="K47" s="131">
        <f t="shared" si="1"/>
        <v>1.1200000000000001</v>
      </c>
      <c r="L47" s="131">
        <f t="shared" si="2"/>
        <v>1.1200000000000001</v>
      </c>
      <c r="M47" s="101">
        <f t="shared" si="89"/>
        <v>750</v>
      </c>
      <c r="N47" s="101">
        <f t="shared" si="90"/>
        <v>350</v>
      </c>
      <c r="O47" s="101">
        <f t="shared" si="91"/>
        <v>260</v>
      </c>
      <c r="P47" s="101">
        <f t="shared" si="92"/>
        <v>170</v>
      </c>
      <c r="Q47" s="99">
        <f t="shared" si="93"/>
        <v>980</v>
      </c>
      <c r="R47" s="99">
        <f t="shared" si="94"/>
        <v>460</v>
      </c>
      <c r="S47" s="99">
        <f t="shared" si="95"/>
        <v>340</v>
      </c>
      <c r="T47" s="99">
        <f t="shared" si="96"/>
        <v>220</v>
      </c>
      <c r="U47" s="99">
        <f t="shared" si="96"/>
        <v>1</v>
      </c>
      <c r="V47" s="99" t="str">
        <f t="shared" si="97"/>
        <v xml:space="preserve">Các tuyến đường giao thông không đấu nối trực tiếp và thông ra </v>
      </c>
      <c r="W47" s="99" t="str">
        <f t="shared" si="98"/>
        <v>Đường Tà Lài</v>
      </c>
      <c r="X47" s="99" t="str">
        <f t="shared" si="98"/>
        <v xml:space="preserve"> đoạn từ Đường Km12 (cổng văn hóa ấp 2)</v>
      </c>
      <c r="Y47" s="99" t="str">
        <f t="shared" si="99"/>
        <v xml:space="preserve"> đến Đường ấp 2-4 </v>
      </c>
      <c r="Z47" s="99" t="s">
        <v>69</v>
      </c>
      <c r="AA47" s="99" t="str">
        <f t="shared" ref="AA47:AC47" si="103">AA40</f>
        <v>- Có bề rộng ≥5m, cách đường giao thông &gt;1.000m.</v>
      </c>
      <c r="AB47" s="99" t="str">
        <f t="shared" si="103"/>
        <v>- Có bề rộng từ ≥3m đến &lt;5m, cách đường giao thông từ &gt;500m đến ≤1.000m.</v>
      </c>
      <c r="AC47" s="99" t="str">
        <f t="shared" si="103"/>
        <v>- Có bề rộng &lt;3m, cách đường giao thông ≤200m.</v>
      </c>
    </row>
    <row r="48" spans="1:29" s="38" customFormat="1" ht="94.5" x14ac:dyDescent="0.25">
      <c r="A48" s="114">
        <f t="shared" si="4"/>
        <v>42</v>
      </c>
      <c r="B48" s="114" t="str">
        <f t="shared" si="87"/>
        <v>VT4*0,8</v>
      </c>
      <c r="C48" s="114" t="str">
        <f t="shared" si="88"/>
        <v>TP6NT2_D7</v>
      </c>
      <c r="D48" s="133" t="str">
        <f>V48&amp;W48&amp;X48&amp;Y48&amp;Z48</f>
        <v>Các tuyến đường giao thông không đấu nối trực tiếp và thông ra Đường Tà Lài đoạn từ Đường Km12 (cổng văn hóa ấp 2) đến Đường ấp 2-4  có hiện trạng là đường nhựa, bê tông xi măng:
- Có bề rộng từ ≥3m đến &lt;5m, cách đường giao thông &gt;1.000m.
- Có bề rộng &lt;3m, cách đường giao thông &gt;200m.</v>
      </c>
      <c r="E48" s="133"/>
      <c r="F48" s="133"/>
      <c r="G48" s="129">
        <v>200</v>
      </c>
      <c r="H48" s="129">
        <v>140</v>
      </c>
      <c r="I48" s="129">
        <v>120</v>
      </c>
      <c r="J48" s="130">
        <f>VLOOKUP(C48,'[1]1. MA DO'!$E$5:$AA$1933,23,0)</f>
        <v>1.1200000000000001</v>
      </c>
      <c r="K48" s="131">
        <f t="shared" si="1"/>
        <v>1.1200000000000001</v>
      </c>
      <c r="L48" s="131">
        <f t="shared" si="2"/>
        <v>1.1200000000000001</v>
      </c>
      <c r="M48" s="101">
        <f t="shared" si="89"/>
        <v>750</v>
      </c>
      <c r="N48" s="101">
        <f t="shared" si="90"/>
        <v>350</v>
      </c>
      <c r="O48" s="101">
        <f t="shared" si="91"/>
        <v>260</v>
      </c>
      <c r="P48" s="101">
        <f t="shared" si="92"/>
        <v>170</v>
      </c>
      <c r="Q48" s="99">
        <f t="shared" si="93"/>
        <v>980</v>
      </c>
      <c r="R48" s="99">
        <f t="shared" si="94"/>
        <v>460</v>
      </c>
      <c r="S48" s="99">
        <f t="shared" si="95"/>
        <v>340</v>
      </c>
      <c r="T48" s="99">
        <f t="shared" si="96"/>
        <v>220</v>
      </c>
      <c r="U48" s="99">
        <f t="shared" si="96"/>
        <v>1</v>
      </c>
      <c r="V48" s="99" t="str">
        <f t="shared" si="97"/>
        <v xml:space="preserve">Các tuyến đường giao thông không đấu nối trực tiếp và thông ra </v>
      </c>
      <c r="W48" s="99" t="str">
        <f t="shared" si="98"/>
        <v>Đường Tà Lài</v>
      </c>
      <c r="X48" s="99" t="str">
        <f t="shared" si="98"/>
        <v xml:space="preserve"> đoạn từ Đường Km12 (cổng văn hóa ấp 2)</v>
      </c>
      <c r="Y48" s="99" t="str">
        <f t="shared" si="99"/>
        <v xml:space="preserve"> đến Đường ấp 2-4 </v>
      </c>
      <c r="Z48" s="99" t="s">
        <v>70</v>
      </c>
      <c r="AA48" s="99">
        <f t="shared" ref="AA48:AC48" si="104">AA41</f>
        <v>0</v>
      </c>
      <c r="AB48" s="99">
        <f t="shared" si="104"/>
        <v>0</v>
      </c>
      <c r="AC48" s="99">
        <f t="shared" si="104"/>
        <v>0</v>
      </c>
    </row>
    <row r="49" spans="1:29" s="38" customFormat="1" ht="31.5" x14ac:dyDescent="0.25">
      <c r="A49" s="114">
        <f t="shared" si="4"/>
        <v>43</v>
      </c>
      <c r="B49" s="114" t="str">
        <f>'Đầu vào (2)'!G43</f>
        <v>TP6NT2_D8</v>
      </c>
      <c r="C49" s="114" t="str">
        <f>$B$49</f>
        <v>TP6NT2_D8</v>
      </c>
      <c r="D49" s="117" t="str">
        <f>'Đầu vào (2)'!H43</f>
        <v>Đường Tà Lài</v>
      </c>
      <c r="E49" s="117" t="str">
        <f>'Đầu vào (2)'!I43</f>
        <v xml:space="preserve">Đường ấp 2-4 </v>
      </c>
      <c r="F49" s="117" t="str">
        <f>'Đầu vào (2)'!K43</f>
        <v>Đường ấp 3-4</v>
      </c>
      <c r="G49" s="128">
        <v>1200</v>
      </c>
      <c r="H49" s="129">
        <v>840</v>
      </c>
      <c r="I49" s="129">
        <v>720</v>
      </c>
      <c r="J49" s="130">
        <f>VLOOKUP(C49,'[1]1. MA DO'!$E$5:$AA$1933,23,0)</f>
        <v>1.1200000000000001</v>
      </c>
      <c r="K49" s="131">
        <f t="shared" si="1"/>
        <v>1.1200000000000001</v>
      </c>
      <c r="L49" s="131">
        <f t="shared" si="2"/>
        <v>1.1200000000000001</v>
      </c>
      <c r="M49" s="101">
        <f>'Đầu vào (2)'!L43</f>
        <v>900</v>
      </c>
      <c r="N49" s="101">
        <f>'Đầu vào (2)'!M43</f>
        <v>350</v>
      </c>
      <c r="O49" s="101">
        <f>'Đầu vào (2)'!N43</f>
        <v>260</v>
      </c>
      <c r="P49" s="101">
        <f>'Đầu vào (2)'!O43</f>
        <v>170</v>
      </c>
      <c r="Q49" s="99">
        <f>VLOOKUP(B49,'[2]Giá đề xuất ODT'!$G$11:$AD$2233,21,0)</f>
        <v>1200</v>
      </c>
      <c r="R49" s="99">
        <f>VLOOKUP(B49,'[2]Giá đề xuất ODT'!$G$11:$AD$2233,22,0)</f>
        <v>460</v>
      </c>
      <c r="S49" s="99">
        <f>VLOOKUP(B49,'[2]Giá đề xuất ODT'!$G$11:$AD$2233,23,0)</f>
        <v>340</v>
      </c>
      <c r="T49" s="99">
        <f>VLOOKUP(B49,'[2]Giá đề xuất ODT'!$G$11:$AD$2233,24,0)</f>
        <v>220</v>
      </c>
      <c r="U49" s="91">
        <v>1</v>
      </c>
      <c r="V49" s="99"/>
      <c r="W49" s="99" t="str">
        <f>D49</f>
        <v>Đường Tà Lài</v>
      </c>
      <c r="X49" s="99" t="str">
        <f>" đoạn từ "&amp;E49</f>
        <v xml:space="preserve"> đoạn từ Đường ấp 2-4 </v>
      </c>
      <c r="Y49" s="99" t="str">
        <f>" đến "&amp;F49</f>
        <v xml:space="preserve"> đến Đường ấp 3-4</v>
      </c>
      <c r="Z49" s="99"/>
      <c r="AA49" s="99"/>
      <c r="AB49" s="99"/>
      <c r="AC49" s="99">
        <v>0</v>
      </c>
    </row>
    <row r="50" spans="1:29" s="38" customFormat="1" ht="78.75" x14ac:dyDescent="0.25">
      <c r="A50" s="114">
        <f t="shared" si="4"/>
        <v>44</v>
      </c>
      <c r="B50" s="114" t="str">
        <f t="shared" ref="B50:B55" si="105">B43</f>
        <v>VT2</v>
      </c>
      <c r="C50" s="114" t="str">
        <f t="shared" ref="C50:C55" si="106">$B$49</f>
        <v>TP6NT2_D8</v>
      </c>
      <c r="D50" s="133" t="str">
        <f>V50&amp;W50&amp;X50&amp;Y50&amp;Z50&amp;"
"&amp;AA50&amp;"
"
&amp;AB50</f>
        <v>Các tuyến đường giao thông đấu nối trực tiếp ra Đường Tà Lài đoạn từ Đường ấp 2-4  đến Đường ấp 3-4 có hiện trạng là đường nhựa, bê tông xi măng:
- Có bề rộng ≥5m, cách đường giao thông ≤1.000m.
- Có bề rộng từ ≥3m đến &lt;5m, cách đường giao thông ≤500m.</v>
      </c>
      <c r="E50" s="133"/>
      <c r="F50" s="133"/>
      <c r="G50" s="129">
        <v>460</v>
      </c>
      <c r="H50" s="129">
        <v>320</v>
      </c>
      <c r="I50" s="129">
        <v>280</v>
      </c>
      <c r="J50" s="130">
        <f>VLOOKUP(C50,'[1]1. MA DO'!$E$5:$AA$1933,23,0)</f>
        <v>1.1200000000000001</v>
      </c>
      <c r="K50" s="131">
        <f t="shared" si="1"/>
        <v>1.1200000000000001</v>
      </c>
      <c r="L50" s="131">
        <f t="shared" si="2"/>
        <v>1.1200000000000001</v>
      </c>
      <c r="M50" s="101">
        <f t="shared" ref="M50:M55" si="107">M49</f>
        <v>900</v>
      </c>
      <c r="N50" s="101">
        <f t="shared" ref="N50:N55" si="108">N49</f>
        <v>350</v>
      </c>
      <c r="O50" s="101">
        <f t="shared" ref="O50:O55" si="109">O49</f>
        <v>260</v>
      </c>
      <c r="P50" s="101">
        <f t="shared" ref="P50:P55" si="110">P49</f>
        <v>170</v>
      </c>
      <c r="Q50" s="99">
        <f t="shared" ref="Q50:Q55" si="111">Q49</f>
        <v>1200</v>
      </c>
      <c r="R50" s="99">
        <f t="shared" ref="R50:R55" si="112">R49</f>
        <v>460</v>
      </c>
      <c r="S50" s="99">
        <f t="shared" ref="S50:S55" si="113">S49</f>
        <v>340</v>
      </c>
      <c r="T50" s="99">
        <f t="shared" ref="T50:U55" si="114">T49</f>
        <v>220</v>
      </c>
      <c r="U50" s="99">
        <f t="shared" si="114"/>
        <v>1</v>
      </c>
      <c r="V50" s="99" t="str">
        <f t="shared" ref="V50:V55" si="115">V43</f>
        <v xml:space="preserve">Các tuyến đường giao thông đấu nối trực tiếp ra </v>
      </c>
      <c r="W50" s="99" t="str">
        <f t="shared" ref="W50:X55" si="116">W49</f>
        <v>Đường Tà Lài</v>
      </c>
      <c r="X50" s="99" t="str">
        <f t="shared" si="116"/>
        <v xml:space="preserve"> đoạn từ Đường ấp 2-4 </v>
      </c>
      <c r="Y50" s="99" t="str">
        <f t="shared" ref="Y50:Y55" si="117">Y49</f>
        <v xml:space="preserve"> đến Đường ấp 3-4</v>
      </c>
      <c r="Z50" s="99" t="s">
        <v>69</v>
      </c>
      <c r="AA50" s="99" t="str">
        <f>AA43</f>
        <v>- Có bề rộng ≥5m, cách đường giao thông ≤1.000m.</v>
      </c>
      <c r="AB50" s="99" t="str">
        <f>AB43</f>
        <v>- Có bề rộng từ ≥3m đến &lt;5m, cách đường giao thông ≤500m.</v>
      </c>
      <c r="AC50" s="99">
        <f>AC43</f>
        <v>0</v>
      </c>
    </row>
    <row r="51" spans="1:29" s="38" customFormat="1" ht="78.75" x14ac:dyDescent="0.25">
      <c r="A51" s="114">
        <f t="shared" si="4"/>
        <v>45</v>
      </c>
      <c r="B51" s="114" t="str">
        <f t="shared" si="105"/>
        <v>VT3</v>
      </c>
      <c r="C51" s="114" t="str">
        <f t="shared" si="106"/>
        <v>TP6NT2_D8</v>
      </c>
      <c r="D51" s="133" t="str">
        <f>V51&amp;W51&amp;X51&amp;Y51&amp;Z51&amp;"
"&amp;AA51&amp;"
"&amp;AB51&amp;"
"&amp;AC51</f>
        <v>Các tuyến đường giao thông đấu nối trực tiếp ra Đường Tà Lài đoạn từ Đường ấp 2-4  đến Đường ấp 3-4 có hiện trạng là đường nhựa, bê tông xi măng:
- Có bề rộng ≥5m, cách đường giao thông &gt;1.000m.
- Có bề rộng từ ≥3m đến &lt;5m, cách đường giao thông từ &gt;500m đến ≤1.000m.
- Có bề rộng &lt;3m, cách đường giao thông ≤200m.</v>
      </c>
      <c r="E51" s="133"/>
      <c r="F51" s="133"/>
      <c r="G51" s="129">
        <v>340</v>
      </c>
      <c r="H51" s="129">
        <v>240</v>
      </c>
      <c r="I51" s="129">
        <v>200</v>
      </c>
      <c r="J51" s="130">
        <f>VLOOKUP(C51,'[1]1. MA DO'!$E$5:$AA$1933,23,0)</f>
        <v>1.1200000000000001</v>
      </c>
      <c r="K51" s="131">
        <f t="shared" si="1"/>
        <v>1.1200000000000001</v>
      </c>
      <c r="L51" s="131">
        <f t="shared" si="2"/>
        <v>1.1200000000000001</v>
      </c>
      <c r="M51" s="101">
        <f t="shared" si="107"/>
        <v>900</v>
      </c>
      <c r="N51" s="101">
        <f t="shared" si="108"/>
        <v>350</v>
      </c>
      <c r="O51" s="101">
        <f t="shared" si="109"/>
        <v>260</v>
      </c>
      <c r="P51" s="101">
        <f t="shared" si="110"/>
        <v>170</v>
      </c>
      <c r="Q51" s="99">
        <f t="shared" si="111"/>
        <v>1200</v>
      </c>
      <c r="R51" s="99">
        <f t="shared" si="112"/>
        <v>460</v>
      </c>
      <c r="S51" s="99">
        <f t="shared" si="113"/>
        <v>340</v>
      </c>
      <c r="T51" s="99">
        <f t="shared" si="114"/>
        <v>220</v>
      </c>
      <c r="U51" s="99">
        <f t="shared" si="114"/>
        <v>1</v>
      </c>
      <c r="V51" s="99" t="str">
        <f t="shared" si="115"/>
        <v xml:space="preserve">Các tuyến đường giao thông đấu nối trực tiếp ra </v>
      </c>
      <c r="W51" s="99" t="str">
        <f t="shared" si="116"/>
        <v>Đường Tà Lài</v>
      </c>
      <c r="X51" s="99" t="str">
        <f t="shared" si="116"/>
        <v xml:space="preserve"> đoạn từ Đường ấp 2-4 </v>
      </c>
      <c r="Y51" s="99" t="str">
        <f t="shared" si="117"/>
        <v xml:space="preserve"> đến Đường ấp 3-4</v>
      </c>
      <c r="Z51" s="99" t="s">
        <v>69</v>
      </c>
      <c r="AA51" s="99" t="str">
        <f t="shared" ref="AA51:AC51" si="118">AA44</f>
        <v>- Có bề rộng ≥5m, cách đường giao thông &gt;1.000m.</v>
      </c>
      <c r="AB51" s="99" t="str">
        <f t="shared" si="118"/>
        <v>- Có bề rộng từ ≥3m đến &lt;5m, cách đường giao thông từ &gt;500m đến ≤1.000m.</v>
      </c>
      <c r="AC51" s="99" t="str">
        <f t="shared" si="118"/>
        <v>- Có bề rộng &lt;3m, cách đường giao thông ≤200m.</v>
      </c>
    </row>
    <row r="52" spans="1:29" s="38" customFormat="1" ht="94.5" x14ac:dyDescent="0.25">
      <c r="A52" s="114">
        <f t="shared" si="4"/>
        <v>46</v>
      </c>
      <c r="B52" s="114" t="str">
        <f t="shared" si="105"/>
        <v>VT4</v>
      </c>
      <c r="C52" s="114" t="str">
        <f t="shared" si="106"/>
        <v>TP6NT2_D8</v>
      </c>
      <c r="D52" s="133" t="str">
        <f>V52&amp;W52&amp;X52&amp;Y52&amp;Z52</f>
        <v>Các tuyến đường giao thông đấu nối trực tiếp ra Đường Tà Lài đoạn từ Đường ấp 2-4  đến Đường ấp 3-4 có hiện trạng là đường nhựa, bê tông xi măng:
- Có bề rộng từ ≥3m đến &lt;5m, cách đường giao thông &gt;1.000m.
- Có bề rộng &lt;3m, cách đường giao thông &gt;200m.</v>
      </c>
      <c r="E52" s="133"/>
      <c r="F52" s="133"/>
      <c r="G52" s="129">
        <v>220</v>
      </c>
      <c r="H52" s="129">
        <v>150</v>
      </c>
      <c r="I52" s="129">
        <v>130</v>
      </c>
      <c r="J52" s="130">
        <f>VLOOKUP(C52,'[1]1. MA DO'!$E$5:$AA$1933,23,0)</f>
        <v>1.1200000000000001</v>
      </c>
      <c r="K52" s="131">
        <f t="shared" si="1"/>
        <v>1.1200000000000001</v>
      </c>
      <c r="L52" s="131">
        <f t="shared" si="2"/>
        <v>1.1200000000000001</v>
      </c>
      <c r="M52" s="101">
        <f t="shared" si="107"/>
        <v>900</v>
      </c>
      <c r="N52" s="101">
        <f t="shared" si="108"/>
        <v>350</v>
      </c>
      <c r="O52" s="101">
        <f t="shared" si="109"/>
        <v>260</v>
      </c>
      <c r="P52" s="101">
        <f t="shared" si="110"/>
        <v>170</v>
      </c>
      <c r="Q52" s="99">
        <f t="shared" si="111"/>
        <v>1200</v>
      </c>
      <c r="R52" s="99">
        <f t="shared" si="112"/>
        <v>460</v>
      </c>
      <c r="S52" s="99">
        <f t="shared" si="113"/>
        <v>340</v>
      </c>
      <c r="T52" s="99">
        <f t="shared" si="114"/>
        <v>220</v>
      </c>
      <c r="U52" s="99">
        <f t="shared" si="114"/>
        <v>1</v>
      </c>
      <c r="V52" s="99" t="str">
        <f t="shared" si="115"/>
        <v xml:space="preserve">Các tuyến đường giao thông đấu nối trực tiếp ra </v>
      </c>
      <c r="W52" s="99" t="str">
        <f t="shared" si="116"/>
        <v>Đường Tà Lài</v>
      </c>
      <c r="X52" s="99" t="str">
        <f t="shared" si="116"/>
        <v xml:space="preserve"> đoạn từ Đường ấp 2-4 </v>
      </c>
      <c r="Y52" s="99" t="str">
        <f t="shared" si="117"/>
        <v xml:space="preserve"> đến Đường ấp 3-4</v>
      </c>
      <c r="Z52" s="99" t="s">
        <v>70</v>
      </c>
      <c r="AA52" s="99">
        <f t="shared" ref="AA52:AC52" si="119">AA45</f>
        <v>0</v>
      </c>
      <c r="AB52" s="99">
        <f t="shared" si="119"/>
        <v>0</v>
      </c>
      <c r="AC52" s="99">
        <f t="shared" si="119"/>
        <v>0</v>
      </c>
    </row>
    <row r="53" spans="1:29" s="38" customFormat="1" ht="94.5" x14ac:dyDescent="0.25">
      <c r="A53" s="114">
        <f t="shared" si="4"/>
        <v>47</v>
      </c>
      <c r="B53" s="114" t="str">
        <f t="shared" si="105"/>
        <v>VT2*0,8</v>
      </c>
      <c r="C53" s="114" t="str">
        <f t="shared" si="106"/>
        <v>TP6NT2_D8</v>
      </c>
      <c r="D53" s="133" t="str">
        <f>V53&amp;W53&amp;X53&amp;Y53&amp;Z53&amp;"
"&amp;AA53&amp;"
"
&amp;AB53</f>
        <v>Các tuyến đường giao thông không đấu nối trực tiếp và thông ra Đường Tà Lài đoạn từ Đường ấp 2-4  đến Đường ấp 3-4 có hiện trạng là đường nhựa, bê tông xi măng:
- Có bề rộng ≥5m, cách đường giao thông ≤1.000m.
- Có bề rộng từ ≥3m đến &lt;5m, cách đường giao thông ≤500m.</v>
      </c>
      <c r="E53" s="133"/>
      <c r="F53" s="133"/>
      <c r="G53" s="129">
        <v>410</v>
      </c>
      <c r="H53" s="129">
        <v>290</v>
      </c>
      <c r="I53" s="129">
        <v>250</v>
      </c>
      <c r="J53" s="130">
        <f>VLOOKUP(C53,'[1]1. MA DO'!$E$5:$AA$1933,23,0)</f>
        <v>1.1200000000000001</v>
      </c>
      <c r="K53" s="131">
        <f t="shared" si="1"/>
        <v>1.1200000000000001</v>
      </c>
      <c r="L53" s="131">
        <f t="shared" si="2"/>
        <v>1.1200000000000001</v>
      </c>
      <c r="M53" s="101">
        <f t="shared" si="107"/>
        <v>900</v>
      </c>
      <c r="N53" s="101">
        <f t="shared" si="108"/>
        <v>350</v>
      </c>
      <c r="O53" s="101">
        <f t="shared" si="109"/>
        <v>260</v>
      </c>
      <c r="P53" s="101">
        <f t="shared" si="110"/>
        <v>170</v>
      </c>
      <c r="Q53" s="99">
        <f t="shared" si="111"/>
        <v>1200</v>
      </c>
      <c r="R53" s="99">
        <f t="shared" si="112"/>
        <v>460</v>
      </c>
      <c r="S53" s="99">
        <f t="shared" si="113"/>
        <v>340</v>
      </c>
      <c r="T53" s="99">
        <f t="shared" si="114"/>
        <v>220</v>
      </c>
      <c r="U53" s="99">
        <f t="shared" si="114"/>
        <v>1</v>
      </c>
      <c r="V53" s="99" t="str">
        <f t="shared" si="115"/>
        <v xml:space="preserve">Các tuyến đường giao thông không đấu nối trực tiếp và thông ra </v>
      </c>
      <c r="W53" s="99" t="str">
        <f t="shared" si="116"/>
        <v>Đường Tà Lài</v>
      </c>
      <c r="X53" s="99" t="str">
        <f t="shared" si="116"/>
        <v xml:space="preserve"> đoạn từ Đường ấp 2-4 </v>
      </c>
      <c r="Y53" s="99" t="str">
        <f t="shared" si="117"/>
        <v xml:space="preserve"> đến Đường ấp 3-4</v>
      </c>
      <c r="Z53" s="99" t="s">
        <v>69</v>
      </c>
      <c r="AA53" s="99" t="str">
        <f t="shared" ref="AA53:AC53" si="120">AA46</f>
        <v>- Có bề rộng ≥5m, cách đường giao thông ≤1.000m.</v>
      </c>
      <c r="AB53" s="99" t="str">
        <f t="shared" si="120"/>
        <v>- Có bề rộng từ ≥3m đến &lt;5m, cách đường giao thông ≤500m.</v>
      </c>
      <c r="AC53" s="99">
        <f t="shared" si="120"/>
        <v>0</v>
      </c>
    </row>
    <row r="54" spans="1:29" s="38" customFormat="1" ht="94.5" x14ac:dyDescent="0.25">
      <c r="A54" s="114">
        <f t="shared" si="4"/>
        <v>48</v>
      </c>
      <c r="B54" s="114" t="str">
        <f t="shared" si="105"/>
        <v>VT3*0,8</v>
      </c>
      <c r="C54" s="114" t="str">
        <f t="shared" si="106"/>
        <v>TP6NT2_D8</v>
      </c>
      <c r="D54" s="133" t="str">
        <f>V54&amp;W54&amp;X54&amp;Y54&amp;Z54&amp;"
"&amp;AA54&amp;"
"
&amp;AB54&amp;"
"&amp;AC54</f>
        <v>Các tuyến đường giao thông không đấu nối trực tiếp và thông ra Đường Tà Lài đoạn từ Đường ấp 2-4  đến Đường ấp 3-4 có hiện trạng là đường nhựa, bê tông xi măng:
- Có bề rộng ≥5m, cách đường giao thông &gt;1.000m.
- Có bề rộng từ ≥3m đến &lt;5m, cách đường giao thông từ &gt;500m đến ≤1.000m.
- Có bề rộng &lt;3m, cách đường giao thông ≤200m.</v>
      </c>
      <c r="E54" s="133"/>
      <c r="F54" s="133"/>
      <c r="G54" s="129">
        <v>310</v>
      </c>
      <c r="H54" s="129">
        <v>220</v>
      </c>
      <c r="I54" s="129">
        <v>190</v>
      </c>
      <c r="J54" s="130">
        <f>VLOOKUP(C54,'[1]1. MA DO'!$E$5:$AA$1933,23,0)</f>
        <v>1.1200000000000001</v>
      </c>
      <c r="K54" s="131">
        <f t="shared" si="1"/>
        <v>1.1200000000000001</v>
      </c>
      <c r="L54" s="131">
        <f t="shared" si="2"/>
        <v>1.1200000000000001</v>
      </c>
      <c r="M54" s="101">
        <f t="shared" si="107"/>
        <v>900</v>
      </c>
      <c r="N54" s="101">
        <f t="shared" si="108"/>
        <v>350</v>
      </c>
      <c r="O54" s="101">
        <f t="shared" si="109"/>
        <v>260</v>
      </c>
      <c r="P54" s="101">
        <f t="shared" si="110"/>
        <v>170</v>
      </c>
      <c r="Q54" s="99">
        <f t="shared" si="111"/>
        <v>1200</v>
      </c>
      <c r="R54" s="99">
        <f t="shared" si="112"/>
        <v>460</v>
      </c>
      <c r="S54" s="99">
        <f t="shared" si="113"/>
        <v>340</v>
      </c>
      <c r="T54" s="99">
        <f t="shared" si="114"/>
        <v>220</v>
      </c>
      <c r="U54" s="99">
        <f t="shared" si="114"/>
        <v>1</v>
      </c>
      <c r="V54" s="99" t="str">
        <f t="shared" si="115"/>
        <v xml:space="preserve">Các tuyến đường giao thông không đấu nối trực tiếp và thông ra </v>
      </c>
      <c r="W54" s="99" t="str">
        <f t="shared" si="116"/>
        <v>Đường Tà Lài</v>
      </c>
      <c r="X54" s="99" t="str">
        <f t="shared" si="116"/>
        <v xml:space="preserve"> đoạn từ Đường ấp 2-4 </v>
      </c>
      <c r="Y54" s="99" t="str">
        <f t="shared" si="117"/>
        <v xml:space="preserve"> đến Đường ấp 3-4</v>
      </c>
      <c r="Z54" s="99" t="s">
        <v>69</v>
      </c>
      <c r="AA54" s="99" t="str">
        <f t="shared" ref="AA54:AC54" si="121">AA47</f>
        <v>- Có bề rộng ≥5m, cách đường giao thông &gt;1.000m.</v>
      </c>
      <c r="AB54" s="99" t="str">
        <f t="shared" si="121"/>
        <v>- Có bề rộng từ ≥3m đến &lt;5m, cách đường giao thông từ &gt;500m đến ≤1.000m.</v>
      </c>
      <c r="AC54" s="99" t="str">
        <f t="shared" si="121"/>
        <v>- Có bề rộng &lt;3m, cách đường giao thông ≤200m.</v>
      </c>
    </row>
    <row r="55" spans="1:29" s="38" customFormat="1" ht="94.5" x14ac:dyDescent="0.25">
      <c r="A55" s="114">
        <f t="shared" si="4"/>
        <v>49</v>
      </c>
      <c r="B55" s="114" t="str">
        <f t="shared" si="105"/>
        <v>VT4*0,8</v>
      </c>
      <c r="C55" s="114" t="str">
        <f t="shared" si="106"/>
        <v>TP6NT2_D8</v>
      </c>
      <c r="D55" s="133" t="str">
        <f>V55&amp;W55&amp;X55&amp;Y55&amp;Z55</f>
        <v>Các tuyến đường giao thông không đấu nối trực tiếp và thông ra Đường Tà Lài đoạn từ Đường ấp 2-4  đến Đường ấp 3-4 có hiện trạng là đường nhựa, bê tông xi măng:
- Có bề rộng từ ≥3m đến &lt;5m, cách đường giao thông &gt;1.000m.
- Có bề rộng &lt;3m, cách đường giao thông &gt;200m.</v>
      </c>
      <c r="E55" s="133"/>
      <c r="F55" s="133"/>
      <c r="G55" s="129">
        <v>200</v>
      </c>
      <c r="H55" s="129">
        <v>140</v>
      </c>
      <c r="I55" s="129">
        <v>120</v>
      </c>
      <c r="J55" s="130">
        <f>VLOOKUP(C55,'[1]1. MA DO'!$E$5:$AA$1933,23,0)</f>
        <v>1.1200000000000001</v>
      </c>
      <c r="K55" s="131">
        <f t="shared" si="1"/>
        <v>1.1200000000000001</v>
      </c>
      <c r="L55" s="131">
        <f t="shared" si="2"/>
        <v>1.1200000000000001</v>
      </c>
      <c r="M55" s="101">
        <f t="shared" si="107"/>
        <v>900</v>
      </c>
      <c r="N55" s="101">
        <f t="shared" si="108"/>
        <v>350</v>
      </c>
      <c r="O55" s="101">
        <f t="shared" si="109"/>
        <v>260</v>
      </c>
      <c r="P55" s="101">
        <f t="shared" si="110"/>
        <v>170</v>
      </c>
      <c r="Q55" s="99">
        <f t="shared" si="111"/>
        <v>1200</v>
      </c>
      <c r="R55" s="99">
        <f t="shared" si="112"/>
        <v>460</v>
      </c>
      <c r="S55" s="99">
        <f t="shared" si="113"/>
        <v>340</v>
      </c>
      <c r="T55" s="99">
        <f t="shared" si="114"/>
        <v>220</v>
      </c>
      <c r="U55" s="99">
        <f t="shared" si="114"/>
        <v>1</v>
      </c>
      <c r="V55" s="99" t="str">
        <f t="shared" si="115"/>
        <v xml:space="preserve">Các tuyến đường giao thông không đấu nối trực tiếp và thông ra </v>
      </c>
      <c r="W55" s="99" t="str">
        <f t="shared" si="116"/>
        <v>Đường Tà Lài</v>
      </c>
      <c r="X55" s="99" t="str">
        <f t="shared" si="116"/>
        <v xml:space="preserve"> đoạn từ Đường ấp 2-4 </v>
      </c>
      <c r="Y55" s="99" t="str">
        <f t="shared" si="117"/>
        <v xml:space="preserve"> đến Đường ấp 3-4</v>
      </c>
      <c r="Z55" s="99" t="s">
        <v>70</v>
      </c>
      <c r="AA55" s="99">
        <f t="shared" ref="AA55:AC55" si="122">AA48</f>
        <v>0</v>
      </c>
      <c r="AB55" s="99">
        <f t="shared" si="122"/>
        <v>0</v>
      </c>
      <c r="AC55" s="99">
        <f t="shared" si="122"/>
        <v>0</v>
      </c>
    </row>
    <row r="56" spans="1:29" s="38" customFormat="1" ht="31.5" x14ac:dyDescent="0.25">
      <c r="A56" s="114">
        <f t="shared" si="4"/>
        <v>50</v>
      </c>
      <c r="B56" s="114" t="str">
        <f>'Đầu vào (2)'!G50</f>
        <v>TP6NT2_D9</v>
      </c>
      <c r="C56" s="114" t="str">
        <f>$B$56</f>
        <v>TP6NT2_D9</v>
      </c>
      <c r="D56" s="117" t="str">
        <f>'Đầu vào (2)'!H50</f>
        <v>Đường Tà Lài</v>
      </c>
      <c r="E56" s="117" t="str">
        <f>'Đầu vào (2)'!I50</f>
        <v xml:space="preserve">Đường ấp 3-4 </v>
      </c>
      <c r="F56" s="117" t="str">
        <f>'Đầu vào (2)'!K50</f>
        <v>Sông Đồng Nai</v>
      </c>
      <c r="G56" s="128">
        <v>910</v>
      </c>
      <c r="H56" s="129">
        <v>640</v>
      </c>
      <c r="I56" s="129">
        <v>550</v>
      </c>
      <c r="J56" s="130">
        <f>VLOOKUP(C56,'[1]1. MA DO'!$E$5:$AA$1933,23,0)</f>
        <v>1.1200000000000001</v>
      </c>
      <c r="K56" s="131">
        <f t="shared" si="1"/>
        <v>1.1200000000000001</v>
      </c>
      <c r="L56" s="131">
        <f t="shared" si="2"/>
        <v>1.1200000000000001</v>
      </c>
      <c r="M56" s="101">
        <f>'Đầu vào (2)'!L50</f>
        <v>700</v>
      </c>
      <c r="N56" s="101">
        <f>'Đầu vào (2)'!M50</f>
        <v>350</v>
      </c>
      <c r="O56" s="101">
        <f>'Đầu vào (2)'!N50</f>
        <v>260</v>
      </c>
      <c r="P56" s="101">
        <f>'Đầu vào (2)'!O50</f>
        <v>170</v>
      </c>
      <c r="Q56" s="99">
        <f>VLOOKUP(B56,'[2]Giá đề xuất ODT'!$G$11:$AD$2233,21,0)</f>
        <v>910</v>
      </c>
      <c r="R56" s="99">
        <f>VLOOKUP(B56,'[2]Giá đề xuất ODT'!$G$11:$AD$2233,22,0)</f>
        <v>460</v>
      </c>
      <c r="S56" s="99">
        <f>VLOOKUP(B56,'[2]Giá đề xuất ODT'!$G$11:$AD$2233,23,0)</f>
        <v>340</v>
      </c>
      <c r="T56" s="99">
        <f>VLOOKUP(B56,'[2]Giá đề xuất ODT'!$G$11:$AD$2233,24,0)</f>
        <v>220</v>
      </c>
      <c r="U56" s="99">
        <v>2</v>
      </c>
      <c r="V56" s="99"/>
      <c r="W56" s="99" t="str">
        <f>D56</f>
        <v>Đường Tà Lài</v>
      </c>
      <c r="X56" s="99" t="str">
        <f>" đoạn từ "&amp;E56</f>
        <v xml:space="preserve"> đoạn từ Đường ấp 3-4 </v>
      </c>
      <c r="Y56" s="99" t="str">
        <f>" đến "&amp;F56</f>
        <v xml:space="preserve"> đến Sông Đồng Nai</v>
      </c>
      <c r="Z56" s="99"/>
      <c r="AA56" s="99"/>
      <c r="AB56" s="99"/>
      <c r="AC56" s="99">
        <v>0</v>
      </c>
    </row>
    <row r="57" spans="1:29" s="38" customFormat="1" ht="78.75" x14ac:dyDescent="0.25">
      <c r="A57" s="114">
        <f t="shared" si="4"/>
        <v>51</v>
      </c>
      <c r="B57" s="114" t="str">
        <f t="shared" ref="B57:B62" si="123">B50</f>
        <v>VT2</v>
      </c>
      <c r="C57" s="114" t="str">
        <f t="shared" ref="C57:C62" si="124">$B$56</f>
        <v>TP6NT2_D9</v>
      </c>
      <c r="D57" s="133" t="str">
        <f>V57&amp;W57&amp;X57&amp;Y57&amp;Z57&amp;"
"&amp;AA57&amp;"
"
&amp;AB57</f>
        <v>Các tuyến đường giao thông đấu nối trực tiếp ra Đường Tà Lài đoạn từ Đường ấp 3-4  đến Sông Đồng Nai có hiện trạng là đường nhựa, bê tông xi măng:
- Có bề rộng ≥5m, cách đường giao thông ≤1.000m.
- Có bề rộng từ ≥3m đến &lt;5m, cách đường giao thông ≤500m.</v>
      </c>
      <c r="E57" s="133"/>
      <c r="F57" s="133"/>
      <c r="G57" s="129">
        <v>460</v>
      </c>
      <c r="H57" s="129">
        <v>320</v>
      </c>
      <c r="I57" s="129">
        <v>280</v>
      </c>
      <c r="J57" s="130">
        <f>VLOOKUP(C57,'[1]1. MA DO'!$E$5:$AA$1933,23,0)</f>
        <v>1.1200000000000001</v>
      </c>
      <c r="K57" s="131">
        <f t="shared" si="1"/>
        <v>1.1200000000000001</v>
      </c>
      <c r="L57" s="131">
        <f t="shared" si="2"/>
        <v>1.1200000000000001</v>
      </c>
      <c r="M57" s="101">
        <f t="shared" ref="M57:M62" si="125">M56</f>
        <v>700</v>
      </c>
      <c r="N57" s="101">
        <f t="shared" ref="N57:N62" si="126">N56</f>
        <v>350</v>
      </c>
      <c r="O57" s="101">
        <f t="shared" ref="O57:O62" si="127">O56</f>
        <v>260</v>
      </c>
      <c r="P57" s="101">
        <f t="shared" ref="P57:P62" si="128">P56</f>
        <v>170</v>
      </c>
      <c r="Q57" s="99">
        <f t="shared" ref="Q57:Q62" si="129">Q56</f>
        <v>910</v>
      </c>
      <c r="R57" s="99">
        <f t="shared" ref="R57:R62" si="130">R56</f>
        <v>460</v>
      </c>
      <c r="S57" s="99">
        <f t="shared" ref="S57:S62" si="131">S56</f>
        <v>340</v>
      </c>
      <c r="T57" s="99">
        <f t="shared" ref="T57:U62" si="132">T56</f>
        <v>220</v>
      </c>
      <c r="U57" s="99">
        <f t="shared" si="132"/>
        <v>2</v>
      </c>
      <c r="V57" s="99" t="str">
        <f t="shared" ref="V57:V62" si="133">V50</f>
        <v xml:space="preserve">Các tuyến đường giao thông đấu nối trực tiếp ra </v>
      </c>
      <c r="W57" s="99" t="str">
        <f t="shared" ref="W57:X62" si="134">W56</f>
        <v>Đường Tà Lài</v>
      </c>
      <c r="X57" s="99" t="str">
        <f t="shared" si="134"/>
        <v xml:space="preserve"> đoạn từ Đường ấp 3-4 </v>
      </c>
      <c r="Y57" s="99" t="str">
        <f t="shared" ref="Y57:Y62" si="135">Y56</f>
        <v xml:space="preserve"> đến Sông Đồng Nai</v>
      </c>
      <c r="Z57" s="99" t="s">
        <v>69</v>
      </c>
      <c r="AA57" s="99" t="str">
        <f>AA50</f>
        <v>- Có bề rộng ≥5m, cách đường giao thông ≤1.000m.</v>
      </c>
      <c r="AB57" s="99" t="str">
        <f>AB50</f>
        <v>- Có bề rộng từ ≥3m đến &lt;5m, cách đường giao thông ≤500m.</v>
      </c>
      <c r="AC57" s="99">
        <f>AC50</f>
        <v>0</v>
      </c>
    </row>
    <row r="58" spans="1:29" s="38" customFormat="1" ht="78.75" x14ac:dyDescent="0.25">
      <c r="A58" s="114">
        <f t="shared" si="4"/>
        <v>52</v>
      </c>
      <c r="B58" s="114" t="str">
        <f t="shared" si="123"/>
        <v>VT3</v>
      </c>
      <c r="C58" s="114" t="str">
        <f t="shared" si="124"/>
        <v>TP6NT2_D9</v>
      </c>
      <c r="D58" s="133" t="str">
        <f>V58&amp;W58&amp;X58&amp;Y58&amp;Z58&amp;"
"&amp;AA58&amp;"
"&amp;AB58&amp;"
"&amp;AC58</f>
        <v>Các tuyến đường giao thông đấu nối trực tiếp ra Đường Tà Lài đoạn từ Đường ấp 3-4  đến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58" s="133"/>
      <c r="F58" s="133"/>
      <c r="G58" s="129">
        <v>340</v>
      </c>
      <c r="H58" s="129">
        <v>240</v>
      </c>
      <c r="I58" s="129">
        <v>200</v>
      </c>
      <c r="J58" s="130">
        <f>VLOOKUP(C58,'[1]1. MA DO'!$E$5:$AA$1933,23,0)</f>
        <v>1.1200000000000001</v>
      </c>
      <c r="K58" s="131">
        <f t="shared" si="1"/>
        <v>1.1200000000000001</v>
      </c>
      <c r="L58" s="131">
        <f t="shared" si="2"/>
        <v>1.1200000000000001</v>
      </c>
      <c r="M58" s="101">
        <f t="shared" si="125"/>
        <v>700</v>
      </c>
      <c r="N58" s="101">
        <f t="shared" si="126"/>
        <v>350</v>
      </c>
      <c r="O58" s="101">
        <f t="shared" si="127"/>
        <v>260</v>
      </c>
      <c r="P58" s="101">
        <f t="shared" si="128"/>
        <v>170</v>
      </c>
      <c r="Q58" s="99">
        <f t="shared" si="129"/>
        <v>910</v>
      </c>
      <c r="R58" s="99">
        <f t="shared" si="130"/>
        <v>460</v>
      </c>
      <c r="S58" s="99">
        <f t="shared" si="131"/>
        <v>340</v>
      </c>
      <c r="T58" s="99">
        <f t="shared" si="132"/>
        <v>220</v>
      </c>
      <c r="U58" s="99">
        <f t="shared" si="132"/>
        <v>2</v>
      </c>
      <c r="V58" s="99" t="str">
        <f t="shared" si="133"/>
        <v xml:space="preserve">Các tuyến đường giao thông đấu nối trực tiếp ra </v>
      </c>
      <c r="W58" s="99" t="str">
        <f t="shared" si="134"/>
        <v>Đường Tà Lài</v>
      </c>
      <c r="X58" s="99" t="str">
        <f t="shared" si="134"/>
        <v xml:space="preserve"> đoạn từ Đường ấp 3-4 </v>
      </c>
      <c r="Y58" s="99" t="str">
        <f t="shared" si="135"/>
        <v xml:space="preserve"> đến Sông Đồng Nai</v>
      </c>
      <c r="Z58" s="99" t="s">
        <v>69</v>
      </c>
      <c r="AA58" s="99" t="str">
        <f t="shared" ref="AA58:AC58" si="136">AA51</f>
        <v>- Có bề rộng ≥5m, cách đường giao thông &gt;1.000m.</v>
      </c>
      <c r="AB58" s="99" t="str">
        <f t="shared" si="136"/>
        <v>- Có bề rộng từ ≥3m đến &lt;5m, cách đường giao thông từ &gt;500m đến ≤1.000m.</v>
      </c>
      <c r="AC58" s="99" t="str">
        <f t="shared" si="136"/>
        <v>- Có bề rộng &lt;3m, cách đường giao thông ≤200m.</v>
      </c>
    </row>
    <row r="59" spans="1:29" s="38" customFormat="1" ht="94.5" x14ac:dyDescent="0.25">
      <c r="A59" s="114">
        <f t="shared" si="4"/>
        <v>53</v>
      </c>
      <c r="B59" s="114" t="str">
        <f t="shared" si="123"/>
        <v>VT4</v>
      </c>
      <c r="C59" s="114" t="str">
        <f t="shared" si="124"/>
        <v>TP6NT2_D9</v>
      </c>
      <c r="D59" s="133" t="str">
        <f>V59&amp;W59&amp;X59&amp;Y59&amp;Z59</f>
        <v>Các tuyến đường giao thông đấu nối trực tiếp ra Đường Tà Lài đoạn từ Đường ấp 3-4  đến Sông Đồng Nai có hiện trạng là đường nhựa, bê tông xi măng:
- Có bề rộng từ ≥3m đến &lt;5m, cách đường giao thông &gt;1.000m.
- Có bề rộng &lt;3m, cách đường giao thông &gt;200m.</v>
      </c>
      <c r="E59" s="133"/>
      <c r="F59" s="133"/>
      <c r="G59" s="129">
        <v>220</v>
      </c>
      <c r="H59" s="129">
        <v>150</v>
      </c>
      <c r="I59" s="129">
        <v>130</v>
      </c>
      <c r="J59" s="130">
        <f>VLOOKUP(C59,'[1]1. MA DO'!$E$5:$AA$1933,23,0)</f>
        <v>1.1200000000000001</v>
      </c>
      <c r="K59" s="131">
        <f t="shared" si="1"/>
        <v>1.1200000000000001</v>
      </c>
      <c r="L59" s="131">
        <f t="shared" si="2"/>
        <v>1.1200000000000001</v>
      </c>
      <c r="M59" s="101">
        <f t="shared" si="125"/>
        <v>700</v>
      </c>
      <c r="N59" s="101">
        <f t="shared" si="126"/>
        <v>350</v>
      </c>
      <c r="O59" s="101">
        <f t="shared" si="127"/>
        <v>260</v>
      </c>
      <c r="P59" s="101">
        <f t="shared" si="128"/>
        <v>170</v>
      </c>
      <c r="Q59" s="99">
        <f t="shared" si="129"/>
        <v>910</v>
      </c>
      <c r="R59" s="99">
        <f t="shared" si="130"/>
        <v>460</v>
      </c>
      <c r="S59" s="99">
        <f t="shared" si="131"/>
        <v>340</v>
      </c>
      <c r="T59" s="99">
        <f t="shared" si="132"/>
        <v>220</v>
      </c>
      <c r="U59" s="99">
        <f t="shared" si="132"/>
        <v>2</v>
      </c>
      <c r="V59" s="99" t="str">
        <f t="shared" si="133"/>
        <v xml:space="preserve">Các tuyến đường giao thông đấu nối trực tiếp ra </v>
      </c>
      <c r="W59" s="99" t="str">
        <f t="shared" si="134"/>
        <v>Đường Tà Lài</v>
      </c>
      <c r="X59" s="99" t="str">
        <f t="shared" si="134"/>
        <v xml:space="preserve"> đoạn từ Đường ấp 3-4 </v>
      </c>
      <c r="Y59" s="99" t="str">
        <f t="shared" si="135"/>
        <v xml:space="preserve"> đến Sông Đồng Nai</v>
      </c>
      <c r="Z59" s="99" t="s">
        <v>70</v>
      </c>
      <c r="AA59" s="99">
        <f t="shared" ref="AA59:AC59" si="137">AA52</f>
        <v>0</v>
      </c>
      <c r="AB59" s="99">
        <f t="shared" si="137"/>
        <v>0</v>
      </c>
      <c r="AC59" s="99">
        <f t="shared" si="137"/>
        <v>0</v>
      </c>
    </row>
    <row r="60" spans="1:29" s="38" customFormat="1" ht="94.5" x14ac:dyDescent="0.25">
      <c r="A60" s="114">
        <f t="shared" si="4"/>
        <v>54</v>
      </c>
      <c r="B60" s="114" t="str">
        <f t="shared" si="123"/>
        <v>VT2*0,8</v>
      </c>
      <c r="C60" s="114" t="str">
        <f t="shared" si="124"/>
        <v>TP6NT2_D9</v>
      </c>
      <c r="D60" s="133" t="str">
        <f>V60&amp;W60&amp;X60&amp;Y60&amp;Z60&amp;"
"&amp;AA60&amp;"
"
&amp;AB60</f>
        <v>Các tuyến đường giao thông không đấu nối trực tiếp và thông ra Đường Tà Lài đoạn từ Đường ấp 3-4  đến Sông Đồng Nai có hiện trạng là đường nhựa, bê tông xi măng:
- Có bề rộng ≥5m, cách đường giao thông ≤1.000m.
- Có bề rộng từ ≥3m đến &lt;5m, cách đường giao thông ≤500m.</v>
      </c>
      <c r="E60" s="133"/>
      <c r="F60" s="133"/>
      <c r="G60" s="129">
        <v>410</v>
      </c>
      <c r="H60" s="129">
        <v>290</v>
      </c>
      <c r="I60" s="129">
        <v>250</v>
      </c>
      <c r="J60" s="130">
        <f>VLOOKUP(C60,'[1]1. MA DO'!$E$5:$AA$1933,23,0)</f>
        <v>1.1200000000000001</v>
      </c>
      <c r="K60" s="131">
        <f t="shared" si="1"/>
        <v>1.1200000000000001</v>
      </c>
      <c r="L60" s="131">
        <f t="shared" si="2"/>
        <v>1.1200000000000001</v>
      </c>
      <c r="M60" s="101">
        <f t="shared" si="125"/>
        <v>700</v>
      </c>
      <c r="N60" s="101">
        <f t="shared" si="126"/>
        <v>350</v>
      </c>
      <c r="O60" s="101">
        <f t="shared" si="127"/>
        <v>260</v>
      </c>
      <c r="P60" s="101">
        <f t="shared" si="128"/>
        <v>170</v>
      </c>
      <c r="Q60" s="99">
        <f t="shared" si="129"/>
        <v>910</v>
      </c>
      <c r="R60" s="99">
        <f t="shared" si="130"/>
        <v>460</v>
      </c>
      <c r="S60" s="99">
        <f t="shared" si="131"/>
        <v>340</v>
      </c>
      <c r="T60" s="99">
        <f t="shared" si="132"/>
        <v>220</v>
      </c>
      <c r="U60" s="99">
        <f t="shared" si="132"/>
        <v>2</v>
      </c>
      <c r="V60" s="99" t="str">
        <f t="shared" si="133"/>
        <v xml:space="preserve">Các tuyến đường giao thông không đấu nối trực tiếp và thông ra </v>
      </c>
      <c r="W60" s="99" t="str">
        <f t="shared" si="134"/>
        <v>Đường Tà Lài</v>
      </c>
      <c r="X60" s="99" t="str">
        <f t="shared" si="134"/>
        <v xml:space="preserve"> đoạn từ Đường ấp 3-4 </v>
      </c>
      <c r="Y60" s="99" t="str">
        <f t="shared" si="135"/>
        <v xml:space="preserve"> đến Sông Đồng Nai</v>
      </c>
      <c r="Z60" s="99" t="s">
        <v>69</v>
      </c>
      <c r="AA60" s="99" t="str">
        <f t="shared" ref="AA60:AC60" si="138">AA53</f>
        <v>- Có bề rộng ≥5m, cách đường giao thông ≤1.000m.</v>
      </c>
      <c r="AB60" s="99" t="str">
        <f t="shared" si="138"/>
        <v>- Có bề rộng từ ≥3m đến &lt;5m, cách đường giao thông ≤500m.</v>
      </c>
      <c r="AC60" s="99">
        <f t="shared" si="138"/>
        <v>0</v>
      </c>
    </row>
    <row r="61" spans="1:29" s="38" customFormat="1" ht="94.5" x14ac:dyDescent="0.25">
      <c r="A61" s="114">
        <f t="shared" si="4"/>
        <v>55</v>
      </c>
      <c r="B61" s="114" t="str">
        <f t="shared" si="123"/>
        <v>VT3*0,8</v>
      </c>
      <c r="C61" s="114" t="str">
        <f t="shared" si="124"/>
        <v>TP6NT2_D9</v>
      </c>
      <c r="D61" s="133" t="str">
        <f>V61&amp;W61&amp;X61&amp;Y61&amp;Z61&amp;"
"&amp;AA61&amp;"
"
&amp;AB61&amp;"
"&amp;AC61</f>
        <v>Các tuyến đường giao thông không đấu nối trực tiếp và thông ra Đường Tà Lài đoạn từ Đường ấp 3-4  đến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61" s="133"/>
      <c r="F61" s="133"/>
      <c r="G61" s="129">
        <v>310</v>
      </c>
      <c r="H61" s="129">
        <v>220</v>
      </c>
      <c r="I61" s="129">
        <v>190</v>
      </c>
      <c r="J61" s="130">
        <f>VLOOKUP(C61,'[1]1. MA DO'!$E$5:$AA$1933,23,0)</f>
        <v>1.1200000000000001</v>
      </c>
      <c r="K61" s="131">
        <f t="shared" si="1"/>
        <v>1.1200000000000001</v>
      </c>
      <c r="L61" s="131">
        <f t="shared" si="2"/>
        <v>1.1200000000000001</v>
      </c>
      <c r="M61" s="101">
        <f t="shared" si="125"/>
        <v>700</v>
      </c>
      <c r="N61" s="101">
        <f t="shared" si="126"/>
        <v>350</v>
      </c>
      <c r="O61" s="101">
        <f t="shared" si="127"/>
        <v>260</v>
      </c>
      <c r="P61" s="101">
        <f t="shared" si="128"/>
        <v>170</v>
      </c>
      <c r="Q61" s="99">
        <f t="shared" si="129"/>
        <v>910</v>
      </c>
      <c r="R61" s="99">
        <f t="shared" si="130"/>
        <v>460</v>
      </c>
      <c r="S61" s="99">
        <f t="shared" si="131"/>
        <v>340</v>
      </c>
      <c r="T61" s="99">
        <f t="shared" si="132"/>
        <v>220</v>
      </c>
      <c r="U61" s="99">
        <f t="shared" si="132"/>
        <v>2</v>
      </c>
      <c r="V61" s="99" t="str">
        <f t="shared" si="133"/>
        <v xml:space="preserve">Các tuyến đường giao thông không đấu nối trực tiếp và thông ra </v>
      </c>
      <c r="W61" s="99" t="str">
        <f t="shared" si="134"/>
        <v>Đường Tà Lài</v>
      </c>
      <c r="X61" s="99" t="str">
        <f t="shared" si="134"/>
        <v xml:space="preserve"> đoạn từ Đường ấp 3-4 </v>
      </c>
      <c r="Y61" s="99" t="str">
        <f t="shared" si="135"/>
        <v xml:space="preserve"> đến Sông Đồng Nai</v>
      </c>
      <c r="Z61" s="99" t="s">
        <v>69</v>
      </c>
      <c r="AA61" s="99" t="str">
        <f t="shared" ref="AA61:AC61" si="139">AA54</f>
        <v>- Có bề rộng ≥5m, cách đường giao thông &gt;1.000m.</v>
      </c>
      <c r="AB61" s="99" t="str">
        <f t="shared" si="139"/>
        <v>- Có bề rộng từ ≥3m đến &lt;5m, cách đường giao thông từ &gt;500m đến ≤1.000m.</v>
      </c>
      <c r="AC61" s="99" t="str">
        <f t="shared" si="139"/>
        <v>- Có bề rộng &lt;3m, cách đường giao thông ≤200m.</v>
      </c>
    </row>
    <row r="62" spans="1:29" s="38" customFormat="1" ht="94.5" x14ac:dyDescent="0.25">
      <c r="A62" s="114">
        <f t="shared" si="4"/>
        <v>56</v>
      </c>
      <c r="B62" s="114" t="str">
        <f t="shared" si="123"/>
        <v>VT4*0,8</v>
      </c>
      <c r="C62" s="114" t="str">
        <f t="shared" si="124"/>
        <v>TP6NT2_D9</v>
      </c>
      <c r="D62" s="133" t="str">
        <f>V62&amp;W62&amp;X62&amp;Y62&amp;Z62</f>
        <v>Các tuyến đường giao thông không đấu nối trực tiếp và thông ra Đường Tà Lài đoạn từ Đường ấp 3-4  đến Sông Đồng Nai có hiện trạng là đường nhựa, bê tông xi măng:
- Có bề rộng từ ≥3m đến &lt;5m, cách đường giao thông &gt;1.000m.
- Có bề rộng &lt;3m, cách đường giao thông &gt;200m.</v>
      </c>
      <c r="E62" s="133"/>
      <c r="F62" s="133"/>
      <c r="G62" s="129">
        <v>200</v>
      </c>
      <c r="H62" s="129">
        <v>140</v>
      </c>
      <c r="I62" s="129">
        <v>120</v>
      </c>
      <c r="J62" s="130">
        <f>VLOOKUP(C62,'[1]1. MA DO'!$E$5:$AA$1933,23,0)</f>
        <v>1.1200000000000001</v>
      </c>
      <c r="K62" s="131">
        <f t="shared" si="1"/>
        <v>1.1200000000000001</v>
      </c>
      <c r="L62" s="131">
        <f t="shared" si="2"/>
        <v>1.1200000000000001</v>
      </c>
      <c r="M62" s="101">
        <f t="shared" si="125"/>
        <v>700</v>
      </c>
      <c r="N62" s="101">
        <f t="shared" si="126"/>
        <v>350</v>
      </c>
      <c r="O62" s="101">
        <f t="shared" si="127"/>
        <v>260</v>
      </c>
      <c r="P62" s="101">
        <f t="shared" si="128"/>
        <v>170</v>
      </c>
      <c r="Q62" s="99">
        <f t="shared" si="129"/>
        <v>910</v>
      </c>
      <c r="R62" s="99">
        <f t="shared" si="130"/>
        <v>460</v>
      </c>
      <c r="S62" s="99">
        <f t="shared" si="131"/>
        <v>340</v>
      </c>
      <c r="T62" s="99">
        <f t="shared" si="132"/>
        <v>220</v>
      </c>
      <c r="U62" s="99">
        <f t="shared" si="132"/>
        <v>2</v>
      </c>
      <c r="V62" s="99" t="str">
        <f t="shared" si="133"/>
        <v xml:space="preserve">Các tuyến đường giao thông không đấu nối trực tiếp và thông ra </v>
      </c>
      <c r="W62" s="99" t="str">
        <f t="shared" si="134"/>
        <v>Đường Tà Lài</v>
      </c>
      <c r="X62" s="99" t="str">
        <f t="shared" si="134"/>
        <v xml:space="preserve"> đoạn từ Đường ấp 3-4 </v>
      </c>
      <c r="Y62" s="99" t="str">
        <f t="shared" si="135"/>
        <v xml:space="preserve"> đến Sông Đồng Nai</v>
      </c>
      <c r="Z62" s="99" t="s">
        <v>70</v>
      </c>
      <c r="AA62" s="99">
        <f t="shared" ref="AA62:AC62" si="140">AA55</f>
        <v>0</v>
      </c>
      <c r="AB62" s="99">
        <f t="shared" si="140"/>
        <v>0</v>
      </c>
      <c r="AC62" s="99">
        <f t="shared" si="140"/>
        <v>0</v>
      </c>
    </row>
    <row r="63" spans="1:29" s="38" customFormat="1" ht="47.25" x14ac:dyDescent="0.25">
      <c r="A63" s="114">
        <f t="shared" si="4"/>
        <v>57</v>
      </c>
      <c r="B63" s="114" t="str">
        <f>'Đầu vào (2)'!G57</f>
        <v>bổ sung</v>
      </c>
      <c r="C63" s="114" t="str">
        <f>$B$63</f>
        <v>bổ sung</v>
      </c>
      <c r="D63" s="117" t="str">
        <f>'Đầu vào (2)'!H57</f>
        <v>Đường Phú Xuân - Núi Tượng</v>
      </c>
      <c r="E63" s="117" t="str">
        <f>'Đầu vào (2)'!I57</f>
        <v>Ngã ba trường Trung học cơ sở Núi Tượng</v>
      </c>
      <c r="F63" s="117" t="str">
        <f>'Đầu vào (2)'!K57</f>
        <v>Ngã ba xã Phú Lộc (xã Tân Phú mới)</v>
      </c>
      <c r="G63" s="128">
        <v>910</v>
      </c>
      <c r="H63" s="129">
        <v>640</v>
      </c>
      <c r="I63" s="129">
        <v>550</v>
      </c>
      <c r="J63" s="130">
        <v>1.1299999999999999</v>
      </c>
      <c r="K63" s="131">
        <f t="shared" si="1"/>
        <v>1.1299999999999999</v>
      </c>
      <c r="L63" s="131">
        <f t="shared" si="2"/>
        <v>1.1299999999999999</v>
      </c>
      <c r="M63" s="101"/>
      <c r="N63" s="101"/>
      <c r="O63" s="101"/>
      <c r="P63" s="101"/>
      <c r="Q63" s="99">
        <f>Q56</f>
        <v>910</v>
      </c>
      <c r="R63" s="99">
        <f>R56</f>
        <v>460</v>
      </c>
      <c r="S63" s="99">
        <f>S56</f>
        <v>340</v>
      </c>
      <c r="T63" s="99">
        <f>T56</f>
        <v>220</v>
      </c>
      <c r="U63" s="91">
        <v>1</v>
      </c>
      <c r="V63" s="99"/>
      <c r="W63" s="99" t="str">
        <f>D63</f>
        <v>Đường Phú Xuân - Núi Tượng</v>
      </c>
      <c r="X63" s="99" t="str">
        <f>" đoạn từ "&amp;E63</f>
        <v xml:space="preserve"> đoạn từ Ngã ba trường Trung học cơ sở Núi Tượng</v>
      </c>
      <c r="Y63" s="99" t="str">
        <f>" đến "&amp;F63</f>
        <v xml:space="preserve"> đến Ngã ba xã Phú Lộc (xã Tân Phú mới)</v>
      </c>
      <c r="Z63" s="99"/>
      <c r="AA63" s="99"/>
      <c r="AB63" s="99"/>
      <c r="AC63" s="99">
        <v>0</v>
      </c>
    </row>
    <row r="64" spans="1:29" s="38" customFormat="1" ht="78.75" x14ac:dyDescent="0.25">
      <c r="A64" s="114">
        <f t="shared" si="4"/>
        <v>58</v>
      </c>
      <c r="B64" s="114" t="str">
        <f t="shared" ref="B64:B69" si="141">B57</f>
        <v>VT2</v>
      </c>
      <c r="C64" s="114" t="str">
        <f t="shared" ref="C64:C69" si="142">$B$63</f>
        <v>bổ sung</v>
      </c>
      <c r="D64" s="133" t="str">
        <f>V64&amp;W64&amp;X64&amp;Y64&amp;Z64&amp;"
"&amp;AA64&amp;"
"
&amp;AB64</f>
        <v>Các tuyến đường giao thông đấu nối trực tiếp ra Đường Phú Xuân - Núi Tượng đoạn từ Ngã ba trường Trung học cơ sở Núi Tượng đến Ngã ba xã Phú Lộc (xã Tân Phú mới) có hiện trạng là đường nhựa, bê tông xi măng:
- Có bề rộng ≥5m, cách đường giao thông ≤1.000m.
- Có bề rộng từ ≥3m đến &lt;5m, cách đường giao thông ≤500m.</v>
      </c>
      <c r="E64" s="133"/>
      <c r="F64" s="133"/>
      <c r="G64" s="129">
        <v>460</v>
      </c>
      <c r="H64" s="129">
        <v>320</v>
      </c>
      <c r="I64" s="129">
        <v>280</v>
      </c>
      <c r="J64" s="130">
        <v>1.1299999999999999</v>
      </c>
      <c r="K64" s="131">
        <f t="shared" si="1"/>
        <v>1.1299999999999999</v>
      </c>
      <c r="L64" s="131">
        <f t="shared" si="2"/>
        <v>1.1299999999999999</v>
      </c>
      <c r="M64" s="101"/>
      <c r="N64" s="101"/>
      <c r="O64" s="101"/>
      <c r="P64" s="101"/>
      <c r="Q64" s="99">
        <f t="shared" ref="Q64:Q69" si="143">Q63</f>
        <v>910</v>
      </c>
      <c r="R64" s="99">
        <f t="shared" ref="R64:R69" si="144">R63</f>
        <v>460</v>
      </c>
      <c r="S64" s="99">
        <f t="shared" ref="S64:S69" si="145">S63</f>
        <v>340</v>
      </c>
      <c r="T64" s="99">
        <f t="shared" ref="T64:U69" si="146">T63</f>
        <v>220</v>
      </c>
      <c r="U64" s="99">
        <f t="shared" si="146"/>
        <v>1</v>
      </c>
      <c r="V64" s="99" t="str">
        <f t="shared" ref="V64:V69" si="147">V57</f>
        <v xml:space="preserve">Các tuyến đường giao thông đấu nối trực tiếp ra </v>
      </c>
      <c r="W64" s="99" t="str">
        <f t="shared" ref="W64:X69" si="148">W63</f>
        <v>Đường Phú Xuân - Núi Tượng</v>
      </c>
      <c r="X64" s="99" t="str">
        <f t="shared" si="148"/>
        <v xml:space="preserve"> đoạn từ Ngã ba trường Trung học cơ sở Núi Tượng</v>
      </c>
      <c r="Y64" s="99" t="str">
        <f t="shared" ref="Y64:Y69" si="149">Y63</f>
        <v xml:space="preserve"> đến Ngã ba xã Phú Lộc (xã Tân Phú mới)</v>
      </c>
      <c r="Z64" s="99" t="s">
        <v>69</v>
      </c>
      <c r="AA64" s="99" t="str">
        <f>AA57</f>
        <v>- Có bề rộng ≥5m, cách đường giao thông ≤1.000m.</v>
      </c>
      <c r="AB64" s="99" t="str">
        <f>AB57</f>
        <v>- Có bề rộng từ ≥3m đến &lt;5m, cách đường giao thông ≤500m.</v>
      </c>
      <c r="AC64" s="99">
        <f>AC57</f>
        <v>0</v>
      </c>
    </row>
    <row r="65" spans="1:29" s="38" customFormat="1" ht="78.75" x14ac:dyDescent="0.25">
      <c r="A65" s="114">
        <f t="shared" si="4"/>
        <v>59</v>
      </c>
      <c r="B65" s="114" t="str">
        <f t="shared" si="141"/>
        <v>VT3</v>
      </c>
      <c r="C65" s="114" t="str">
        <f t="shared" si="142"/>
        <v>bổ sung</v>
      </c>
      <c r="D65" s="133" t="str">
        <f>V65&amp;W65&amp;X65&amp;Y65&amp;Z65&amp;"
"&amp;AA65&amp;"
"&amp;AB65&amp;"
"&amp;AC65</f>
        <v>Các tuyến đường giao thông đấu nối trực tiếp ra Đường Phú Xuân - Núi Tượng đoạn từ Ngã ba trường Trung học cơ sở Núi Tượng đến Ngã ba xã Phú Lộc (xã Tân Phú mới) có hiện trạng là đường nhựa, bê tông xi măng:
- Có bề rộng ≥5m, cách đường giao thông &gt;1.000m.
- Có bề rộng từ ≥3m đến &lt;5m, cách đường giao thông từ &gt;500m đến ≤1.000m.
- Có bề rộng &lt;3m, cách đường giao thông ≤200m.</v>
      </c>
      <c r="E65" s="133"/>
      <c r="F65" s="133"/>
      <c r="G65" s="129">
        <v>340</v>
      </c>
      <c r="H65" s="129">
        <v>240</v>
      </c>
      <c r="I65" s="129">
        <v>200</v>
      </c>
      <c r="J65" s="130">
        <v>1.1299999999999999</v>
      </c>
      <c r="K65" s="131">
        <f t="shared" si="1"/>
        <v>1.1299999999999999</v>
      </c>
      <c r="L65" s="131">
        <f t="shared" si="2"/>
        <v>1.1299999999999999</v>
      </c>
      <c r="M65" s="101"/>
      <c r="N65" s="101"/>
      <c r="O65" s="101"/>
      <c r="P65" s="101"/>
      <c r="Q65" s="99">
        <f t="shared" si="143"/>
        <v>910</v>
      </c>
      <c r="R65" s="99">
        <f t="shared" si="144"/>
        <v>460</v>
      </c>
      <c r="S65" s="99">
        <f t="shared" si="145"/>
        <v>340</v>
      </c>
      <c r="T65" s="99">
        <f t="shared" si="146"/>
        <v>220</v>
      </c>
      <c r="U65" s="99">
        <f t="shared" si="146"/>
        <v>1</v>
      </c>
      <c r="V65" s="99" t="str">
        <f t="shared" si="147"/>
        <v xml:space="preserve">Các tuyến đường giao thông đấu nối trực tiếp ra </v>
      </c>
      <c r="W65" s="99" t="str">
        <f t="shared" si="148"/>
        <v>Đường Phú Xuân - Núi Tượng</v>
      </c>
      <c r="X65" s="99" t="str">
        <f t="shared" si="148"/>
        <v xml:space="preserve"> đoạn từ Ngã ba trường Trung học cơ sở Núi Tượng</v>
      </c>
      <c r="Y65" s="99" t="str">
        <f t="shared" si="149"/>
        <v xml:space="preserve"> đến Ngã ba xã Phú Lộc (xã Tân Phú mới)</v>
      </c>
      <c r="Z65" s="99" t="s">
        <v>69</v>
      </c>
      <c r="AA65" s="99" t="str">
        <f t="shared" ref="AA65:AC65" si="150">AA58</f>
        <v>- Có bề rộng ≥5m, cách đường giao thông &gt;1.000m.</v>
      </c>
      <c r="AB65" s="99" t="str">
        <f t="shared" si="150"/>
        <v>- Có bề rộng từ ≥3m đến &lt;5m, cách đường giao thông từ &gt;500m đến ≤1.000m.</v>
      </c>
      <c r="AC65" s="99" t="str">
        <f t="shared" si="150"/>
        <v>- Có bề rộng &lt;3m, cách đường giao thông ≤200m.</v>
      </c>
    </row>
    <row r="66" spans="1:29" s="38" customFormat="1" ht="94.5" x14ac:dyDescent="0.25">
      <c r="A66" s="114">
        <f t="shared" si="4"/>
        <v>60</v>
      </c>
      <c r="B66" s="114" t="str">
        <f t="shared" si="141"/>
        <v>VT4</v>
      </c>
      <c r="C66" s="114" t="str">
        <f t="shared" si="142"/>
        <v>bổ sung</v>
      </c>
      <c r="D66" s="133" t="str">
        <f>V66&amp;W66&amp;X66&amp;Y66&amp;Z66</f>
        <v>Các tuyến đường giao thông đấu nối trực tiếp ra Đường Phú Xuân - Núi Tượng đoạn từ Ngã ba trường Trung học cơ sở Núi Tượng đến Ngã ba xã Phú Lộc (xã Tân Phú mới) có hiện trạng là đường nhựa, bê tông xi măng:
- Có bề rộng từ ≥3m đến &lt;5m, cách đường giao thông &gt;1.000m.
- Có bề rộng &lt;3m, cách đường giao thông &gt;200m.</v>
      </c>
      <c r="E66" s="133"/>
      <c r="F66" s="133"/>
      <c r="G66" s="129">
        <v>220</v>
      </c>
      <c r="H66" s="129">
        <v>150</v>
      </c>
      <c r="I66" s="129">
        <v>130</v>
      </c>
      <c r="J66" s="130">
        <v>1.1299999999999999</v>
      </c>
      <c r="K66" s="131">
        <f t="shared" si="1"/>
        <v>1.1299999999999999</v>
      </c>
      <c r="L66" s="131">
        <f t="shared" si="2"/>
        <v>1.1299999999999999</v>
      </c>
      <c r="M66" s="101"/>
      <c r="N66" s="101"/>
      <c r="O66" s="101"/>
      <c r="P66" s="101"/>
      <c r="Q66" s="99">
        <f t="shared" si="143"/>
        <v>910</v>
      </c>
      <c r="R66" s="99">
        <f t="shared" si="144"/>
        <v>460</v>
      </c>
      <c r="S66" s="99">
        <f t="shared" si="145"/>
        <v>340</v>
      </c>
      <c r="T66" s="99">
        <f t="shared" si="146"/>
        <v>220</v>
      </c>
      <c r="U66" s="99">
        <f t="shared" si="146"/>
        <v>1</v>
      </c>
      <c r="V66" s="99" t="str">
        <f t="shared" si="147"/>
        <v xml:space="preserve">Các tuyến đường giao thông đấu nối trực tiếp ra </v>
      </c>
      <c r="W66" s="99" t="str">
        <f t="shared" si="148"/>
        <v>Đường Phú Xuân - Núi Tượng</v>
      </c>
      <c r="X66" s="99" t="str">
        <f t="shared" si="148"/>
        <v xml:space="preserve"> đoạn từ Ngã ba trường Trung học cơ sở Núi Tượng</v>
      </c>
      <c r="Y66" s="99" t="str">
        <f t="shared" si="149"/>
        <v xml:space="preserve"> đến Ngã ba xã Phú Lộc (xã Tân Phú mới)</v>
      </c>
      <c r="Z66" s="99" t="s">
        <v>70</v>
      </c>
      <c r="AA66" s="99">
        <f t="shared" ref="AA66:AC66" si="151">AA59</f>
        <v>0</v>
      </c>
      <c r="AB66" s="99">
        <f t="shared" si="151"/>
        <v>0</v>
      </c>
      <c r="AC66" s="99">
        <f t="shared" si="151"/>
        <v>0</v>
      </c>
    </row>
    <row r="67" spans="1:29" s="38" customFormat="1" ht="94.5" x14ac:dyDescent="0.25">
      <c r="A67" s="114">
        <f t="shared" si="4"/>
        <v>61</v>
      </c>
      <c r="B67" s="114" t="str">
        <f t="shared" si="141"/>
        <v>VT2*0,8</v>
      </c>
      <c r="C67" s="114" t="str">
        <f t="shared" si="142"/>
        <v>bổ sung</v>
      </c>
      <c r="D67" s="133" t="str">
        <f>V67&amp;W67&amp;X67&amp;Y67&amp;Z67&amp;"
"&amp;AA67&amp;"
"
&amp;AB67</f>
        <v>Các tuyến đường giao thông không đấu nối trực tiếp và thông ra Đường Phú Xuân - Núi Tượng đoạn từ Ngã ba trường Trung học cơ sở Núi Tượng đến Ngã ba xã Phú Lộc (xã Tân Phú mới) có hiện trạng là đường nhựa, bê tông xi măng:
- Có bề rộng ≥5m, cách đường giao thông ≤1.000m.
- Có bề rộng từ ≥3m đến &lt;5m, cách đường giao thông ≤500m.</v>
      </c>
      <c r="E67" s="133"/>
      <c r="F67" s="133"/>
      <c r="G67" s="129">
        <v>410</v>
      </c>
      <c r="H67" s="129">
        <v>290</v>
      </c>
      <c r="I67" s="129">
        <v>250</v>
      </c>
      <c r="J67" s="130">
        <v>1.1299999999999999</v>
      </c>
      <c r="K67" s="131">
        <f t="shared" si="1"/>
        <v>1.1299999999999999</v>
      </c>
      <c r="L67" s="131">
        <f t="shared" si="2"/>
        <v>1.1299999999999999</v>
      </c>
      <c r="M67" s="101">
        <f t="shared" ref="M67:M69" si="152">M66</f>
        <v>0</v>
      </c>
      <c r="N67" s="101">
        <f t="shared" ref="N67:N69" si="153">N66</f>
        <v>0</v>
      </c>
      <c r="O67" s="101">
        <f t="shared" ref="O67:O69" si="154">O66</f>
        <v>0</v>
      </c>
      <c r="P67" s="101">
        <f t="shared" ref="P67:P69" si="155">P66</f>
        <v>0</v>
      </c>
      <c r="Q67" s="99">
        <f t="shared" si="143"/>
        <v>910</v>
      </c>
      <c r="R67" s="99">
        <f t="shared" si="144"/>
        <v>460</v>
      </c>
      <c r="S67" s="99">
        <f t="shared" si="145"/>
        <v>340</v>
      </c>
      <c r="T67" s="99">
        <f t="shared" si="146"/>
        <v>220</v>
      </c>
      <c r="U67" s="99">
        <f t="shared" si="146"/>
        <v>1</v>
      </c>
      <c r="V67" s="99" t="str">
        <f t="shared" si="147"/>
        <v xml:space="preserve">Các tuyến đường giao thông không đấu nối trực tiếp và thông ra </v>
      </c>
      <c r="W67" s="99" t="str">
        <f t="shared" si="148"/>
        <v>Đường Phú Xuân - Núi Tượng</v>
      </c>
      <c r="X67" s="99" t="str">
        <f t="shared" si="148"/>
        <v xml:space="preserve"> đoạn từ Ngã ba trường Trung học cơ sở Núi Tượng</v>
      </c>
      <c r="Y67" s="99" t="str">
        <f t="shared" si="149"/>
        <v xml:space="preserve"> đến Ngã ba xã Phú Lộc (xã Tân Phú mới)</v>
      </c>
      <c r="Z67" s="99" t="s">
        <v>69</v>
      </c>
      <c r="AA67" s="99" t="str">
        <f t="shared" ref="AA67:AC67" si="156">AA60</f>
        <v>- Có bề rộng ≥5m, cách đường giao thông ≤1.000m.</v>
      </c>
      <c r="AB67" s="99" t="str">
        <f t="shared" si="156"/>
        <v>- Có bề rộng từ ≥3m đến &lt;5m, cách đường giao thông ≤500m.</v>
      </c>
      <c r="AC67" s="99">
        <f t="shared" si="156"/>
        <v>0</v>
      </c>
    </row>
    <row r="68" spans="1:29" s="38" customFormat="1" ht="105.75" customHeight="1" x14ac:dyDescent="0.25">
      <c r="A68" s="114">
        <f t="shared" si="4"/>
        <v>62</v>
      </c>
      <c r="B68" s="114" t="str">
        <f t="shared" si="141"/>
        <v>VT3*0,8</v>
      </c>
      <c r="C68" s="114" t="str">
        <f t="shared" si="142"/>
        <v>bổ sung</v>
      </c>
      <c r="D68" s="133" t="str">
        <f>V68&amp;W68&amp;X68&amp;Y68&amp;Z68&amp;"
"&amp;AA68&amp;"
"
&amp;AB68&amp;"
"&amp;AC68</f>
        <v>Các tuyến đường giao thông không đấu nối trực tiếp và thông ra Đường Phú Xuân - Núi Tượng đoạn từ Ngã ba trường Trung học cơ sở Núi Tượng đến Ngã ba xã Phú Lộc (xã Tân Phú mới) có hiện trạng là đường nhựa, bê tông xi măng:
- Có bề rộng ≥5m, cách đường giao thông &gt;1.000m.
- Có bề rộng từ ≥3m đến &lt;5m, cách đường giao thông từ &gt;500m đến ≤1.000m.
- Có bề rộng &lt;3m, cách đường giao thông ≤200m.</v>
      </c>
      <c r="E68" s="133"/>
      <c r="F68" s="133"/>
      <c r="G68" s="129">
        <v>310</v>
      </c>
      <c r="H68" s="129">
        <v>220</v>
      </c>
      <c r="I68" s="129">
        <v>190</v>
      </c>
      <c r="J68" s="130">
        <v>1.1299999999999999</v>
      </c>
      <c r="K68" s="131">
        <f t="shared" si="1"/>
        <v>1.1299999999999999</v>
      </c>
      <c r="L68" s="131">
        <f t="shared" si="2"/>
        <v>1.1299999999999999</v>
      </c>
      <c r="M68" s="101">
        <f t="shared" si="152"/>
        <v>0</v>
      </c>
      <c r="N68" s="101">
        <f t="shared" si="153"/>
        <v>0</v>
      </c>
      <c r="O68" s="101">
        <f t="shared" si="154"/>
        <v>0</v>
      </c>
      <c r="P68" s="101">
        <f t="shared" si="155"/>
        <v>0</v>
      </c>
      <c r="Q68" s="99">
        <f t="shared" si="143"/>
        <v>910</v>
      </c>
      <c r="R68" s="99">
        <f t="shared" si="144"/>
        <v>460</v>
      </c>
      <c r="S68" s="99">
        <f t="shared" si="145"/>
        <v>340</v>
      </c>
      <c r="T68" s="99">
        <f t="shared" si="146"/>
        <v>220</v>
      </c>
      <c r="U68" s="99">
        <f t="shared" si="146"/>
        <v>1</v>
      </c>
      <c r="V68" s="99" t="str">
        <f t="shared" si="147"/>
        <v xml:space="preserve">Các tuyến đường giao thông không đấu nối trực tiếp và thông ra </v>
      </c>
      <c r="W68" s="99" t="str">
        <f t="shared" si="148"/>
        <v>Đường Phú Xuân - Núi Tượng</v>
      </c>
      <c r="X68" s="99" t="str">
        <f t="shared" si="148"/>
        <v xml:space="preserve"> đoạn từ Ngã ba trường Trung học cơ sở Núi Tượng</v>
      </c>
      <c r="Y68" s="99" t="str">
        <f t="shared" si="149"/>
        <v xml:space="preserve"> đến Ngã ba xã Phú Lộc (xã Tân Phú mới)</v>
      </c>
      <c r="Z68" s="99" t="s">
        <v>69</v>
      </c>
      <c r="AA68" s="99" t="str">
        <f t="shared" ref="AA68:AC68" si="157">AA61</f>
        <v>- Có bề rộng ≥5m, cách đường giao thông &gt;1.000m.</v>
      </c>
      <c r="AB68" s="99" t="str">
        <f t="shared" si="157"/>
        <v>- Có bề rộng từ ≥3m đến &lt;5m, cách đường giao thông từ &gt;500m đến ≤1.000m.</v>
      </c>
      <c r="AC68" s="99" t="str">
        <f t="shared" si="157"/>
        <v>- Có bề rộng &lt;3m, cách đường giao thông ≤200m.</v>
      </c>
    </row>
    <row r="69" spans="1:29" s="38" customFormat="1" ht="100.5" customHeight="1" x14ac:dyDescent="0.25">
      <c r="A69" s="114">
        <f t="shared" si="4"/>
        <v>63</v>
      </c>
      <c r="B69" s="114" t="str">
        <f t="shared" si="141"/>
        <v>VT4*0,8</v>
      </c>
      <c r="C69" s="114" t="str">
        <f t="shared" si="142"/>
        <v>bổ sung</v>
      </c>
      <c r="D69" s="133" t="str">
        <f>V69&amp;W69&amp;X69&amp;Y69&amp;Z69</f>
        <v>Các tuyến đường giao thông không đấu nối trực tiếp và thông ra Đường Phú Xuân - Núi Tượng đoạn từ Ngã ba trường Trung học cơ sở Núi Tượng đến Ngã ba xã Phú Lộc (xã Tân Phú mới) có hiện trạng là đường nhựa, bê tông xi măng:
- Có bề rộng từ ≥3m đến &lt;5m, cách đường giao thông &gt;1.000m.
- Có bề rộng &lt;3m, cách đường giao thông &gt;200m.</v>
      </c>
      <c r="E69" s="133"/>
      <c r="F69" s="133"/>
      <c r="G69" s="129">
        <v>200</v>
      </c>
      <c r="H69" s="129">
        <v>140</v>
      </c>
      <c r="I69" s="129">
        <v>120</v>
      </c>
      <c r="J69" s="130">
        <v>1.1299999999999999</v>
      </c>
      <c r="K69" s="131">
        <f t="shared" si="1"/>
        <v>1.1299999999999999</v>
      </c>
      <c r="L69" s="131">
        <f t="shared" si="2"/>
        <v>1.1299999999999999</v>
      </c>
      <c r="M69" s="101">
        <f t="shared" si="152"/>
        <v>0</v>
      </c>
      <c r="N69" s="101">
        <f t="shared" si="153"/>
        <v>0</v>
      </c>
      <c r="O69" s="101">
        <f t="shared" si="154"/>
        <v>0</v>
      </c>
      <c r="P69" s="101">
        <f t="shared" si="155"/>
        <v>0</v>
      </c>
      <c r="Q69" s="99">
        <f t="shared" si="143"/>
        <v>910</v>
      </c>
      <c r="R69" s="99">
        <f t="shared" si="144"/>
        <v>460</v>
      </c>
      <c r="S69" s="99">
        <f t="shared" si="145"/>
        <v>340</v>
      </c>
      <c r="T69" s="99">
        <f t="shared" si="146"/>
        <v>220</v>
      </c>
      <c r="U69" s="99">
        <f t="shared" si="146"/>
        <v>1</v>
      </c>
      <c r="V69" s="99" t="str">
        <f t="shared" si="147"/>
        <v xml:space="preserve">Các tuyến đường giao thông không đấu nối trực tiếp và thông ra </v>
      </c>
      <c r="W69" s="99" t="str">
        <f t="shared" si="148"/>
        <v>Đường Phú Xuân - Núi Tượng</v>
      </c>
      <c r="X69" s="99" t="str">
        <f t="shared" si="148"/>
        <v xml:space="preserve"> đoạn từ Ngã ba trường Trung học cơ sở Núi Tượng</v>
      </c>
      <c r="Y69" s="99" t="str">
        <f t="shared" si="149"/>
        <v xml:space="preserve"> đến Ngã ba xã Phú Lộc (xã Tân Phú mới)</v>
      </c>
      <c r="Z69" s="99" t="s">
        <v>70</v>
      </c>
      <c r="AA69" s="99">
        <f t="shared" ref="AA69:AC69" si="158">AA62</f>
        <v>0</v>
      </c>
      <c r="AB69" s="99">
        <f t="shared" si="158"/>
        <v>0</v>
      </c>
      <c r="AC69" s="99">
        <f t="shared" si="158"/>
        <v>0</v>
      </c>
    </row>
    <row r="70" spans="1:29" s="38" customFormat="1" ht="63" x14ac:dyDescent="0.25">
      <c r="A70" s="114">
        <f t="shared" si="4"/>
        <v>64</v>
      </c>
      <c r="B70" s="114" t="str">
        <f>'Đầu vào (2)'!G64</f>
        <v>bổ sung</v>
      </c>
      <c r="C70" s="114" t="str">
        <f>$B$70</f>
        <v>bổ sung</v>
      </c>
      <c r="D70" s="117" t="str">
        <f>'Đầu vào (2)'!H64</f>
        <v>Đường Núi Tượng - Nam Cát Tiên</v>
      </c>
      <c r="E70" s="117" t="str">
        <f>'Đầu vào (2)'!I64</f>
        <v xml:space="preserve">Ngã ba trường Trung học cơ sở Núi Tượng </v>
      </c>
      <c r="F70" s="117" t="str">
        <f>'Đầu vào (2)'!K64</f>
        <v>Hết ranh thửa đất số 1366, tờ BĐĐC số 31 về bên trái và hết ranh thửa đất số 924, tờ BĐĐC số 31 về bên phải, xã Tà Lài</v>
      </c>
      <c r="G70" s="128">
        <v>910</v>
      </c>
      <c r="H70" s="129">
        <v>640</v>
      </c>
      <c r="I70" s="129">
        <v>550</v>
      </c>
      <c r="J70" s="130">
        <v>1.1299999999999999</v>
      </c>
      <c r="K70" s="131">
        <f t="shared" si="1"/>
        <v>1.1299999999999999</v>
      </c>
      <c r="L70" s="131">
        <f t="shared" si="2"/>
        <v>1.1299999999999999</v>
      </c>
      <c r="M70" s="101"/>
      <c r="N70" s="101"/>
      <c r="O70" s="101"/>
      <c r="P70" s="101"/>
      <c r="Q70" s="99">
        <f>Q56</f>
        <v>910</v>
      </c>
      <c r="R70" s="99">
        <f>R56</f>
        <v>460</v>
      </c>
      <c r="S70" s="99">
        <f>S56</f>
        <v>340</v>
      </c>
      <c r="T70" s="99">
        <f>T56</f>
        <v>220</v>
      </c>
      <c r="U70" s="91">
        <v>1</v>
      </c>
      <c r="V70" s="99"/>
      <c r="W70" s="99" t="str">
        <f>D70</f>
        <v>Đường Núi Tượng - Nam Cát Tiên</v>
      </c>
      <c r="X70" s="99" t="str">
        <f>" đoạn từ "&amp;E70</f>
        <v xml:space="preserve"> đoạn từ Ngã ba trường Trung học cơ sở Núi Tượng </v>
      </c>
      <c r="Y70" s="99" t="str">
        <f>" đến "&amp;F70</f>
        <v xml:space="preserve"> đến Hết ranh thửa đất số 1366, tờ BĐĐC số 31 về bên trái và hết ranh thửa đất số 924, tờ BĐĐC số 31 về bên phải, xã Tà Lài</v>
      </c>
      <c r="Z70" s="99"/>
      <c r="AA70" s="99"/>
      <c r="AB70" s="99"/>
      <c r="AC70" s="99">
        <v>0</v>
      </c>
    </row>
    <row r="71" spans="1:29" s="38" customFormat="1" ht="78.75" x14ac:dyDescent="0.25">
      <c r="A71" s="114">
        <f t="shared" si="4"/>
        <v>65</v>
      </c>
      <c r="B71" s="114" t="str">
        <f t="shared" ref="B71:B76" si="159">B64</f>
        <v>VT2</v>
      </c>
      <c r="C71" s="114" t="str">
        <f t="shared" ref="C71:C76" si="160">$B$70</f>
        <v>bổ sung</v>
      </c>
      <c r="D71" s="133" t="str">
        <f>V71&amp;W71&amp;X71&amp;Y71&amp;Z71&amp;"
"&amp;AA71&amp;"
"
&amp;AB71</f>
        <v>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có hiện trạng là đường nhựa, bê tông xi măng:
- Có bề rộng ≥5m, cách đường giao thông ≤1.000m.
- Có bề rộng từ ≥3m đến &lt;5m, cách đường giao thông ≤500m.</v>
      </c>
      <c r="E71" s="133"/>
      <c r="F71" s="133"/>
      <c r="G71" s="129">
        <v>460</v>
      </c>
      <c r="H71" s="129">
        <v>320</v>
      </c>
      <c r="I71" s="129">
        <v>280</v>
      </c>
      <c r="J71" s="130">
        <v>1.1299999999999999</v>
      </c>
      <c r="K71" s="131">
        <f t="shared" si="1"/>
        <v>1.1299999999999999</v>
      </c>
      <c r="L71" s="131">
        <f t="shared" si="2"/>
        <v>1.1299999999999999</v>
      </c>
      <c r="M71" s="101"/>
      <c r="N71" s="101"/>
      <c r="O71" s="101"/>
      <c r="P71" s="101"/>
      <c r="Q71" s="99">
        <f t="shared" ref="Q71:U92" si="161">Q70</f>
        <v>910</v>
      </c>
      <c r="R71" s="99">
        <f t="shared" ref="R71:U90" si="162">R70</f>
        <v>460</v>
      </c>
      <c r="S71" s="99">
        <f t="shared" ref="S71:U90" si="163">S70</f>
        <v>340</v>
      </c>
      <c r="T71" s="99">
        <f t="shared" ref="T71:U76" si="164">T70</f>
        <v>220</v>
      </c>
      <c r="U71" s="99">
        <f t="shared" si="164"/>
        <v>1</v>
      </c>
      <c r="V71" s="99" t="str">
        <f t="shared" ref="V71:V76" si="165">V64</f>
        <v xml:space="preserve">Các tuyến đường giao thông đấu nối trực tiếp ra </v>
      </c>
      <c r="W71" s="99" t="str">
        <f t="shared" ref="W71:X76" si="166">W70</f>
        <v>Đường Núi Tượng - Nam Cát Tiên</v>
      </c>
      <c r="X71" s="99" t="str">
        <f t="shared" si="166"/>
        <v xml:space="preserve"> đoạn từ Ngã ba trường Trung học cơ sở Núi Tượng </v>
      </c>
      <c r="Y71" s="99" t="str">
        <f t="shared" ref="Y71:Y111" si="167">Y70</f>
        <v xml:space="preserve"> đến Hết ranh thửa đất số 1366, tờ BĐĐC số 31 về bên trái và hết ranh thửa đất số 924, tờ BĐĐC số 31 về bên phải, xã Tà Lài</v>
      </c>
      <c r="Z71" s="99" t="s">
        <v>69</v>
      </c>
      <c r="AA71" s="99" t="str">
        <f>AA64</f>
        <v>- Có bề rộng ≥5m, cách đường giao thông ≤1.000m.</v>
      </c>
      <c r="AB71" s="99" t="str">
        <f>AB64</f>
        <v>- Có bề rộng từ ≥3m đến &lt;5m, cách đường giao thông ≤500m.</v>
      </c>
      <c r="AC71" s="99">
        <f>AC64</f>
        <v>0</v>
      </c>
    </row>
    <row r="72" spans="1:29" s="38" customFormat="1" ht="78.75" x14ac:dyDescent="0.25">
      <c r="A72" s="114">
        <f t="shared" si="4"/>
        <v>66</v>
      </c>
      <c r="B72" s="114" t="str">
        <f t="shared" si="159"/>
        <v>VT3</v>
      </c>
      <c r="C72" s="114" t="str">
        <f t="shared" si="160"/>
        <v>bổ sung</v>
      </c>
      <c r="D72" s="133" t="str">
        <f>V72&amp;W72&amp;X72&amp;Y72&amp;Z72&amp;"
"&amp;AA72&amp;"
"&amp;AB72&amp;"
"&amp;AC72</f>
        <v>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có hiện trạng là đường nhựa, bê tông xi măng:
- Có bề rộng ≥5m, cách đường giao thông &gt;1.000m.
- Có bề rộng từ ≥3m đến &lt;5m, cách đường giao thông từ &gt;500m đến ≤1.000m.
- Có bề rộng &lt;3m, cách đường giao thông ≤200m.</v>
      </c>
      <c r="E72" s="133"/>
      <c r="F72" s="133"/>
      <c r="G72" s="129">
        <v>340</v>
      </c>
      <c r="H72" s="129">
        <v>240</v>
      </c>
      <c r="I72" s="129">
        <v>200</v>
      </c>
      <c r="J72" s="130">
        <v>1.1299999999999999</v>
      </c>
      <c r="K72" s="131">
        <f t="shared" ref="K72:K111" si="168">J72</f>
        <v>1.1299999999999999</v>
      </c>
      <c r="L72" s="131">
        <f t="shared" ref="L72:L111" si="169">J72</f>
        <v>1.1299999999999999</v>
      </c>
      <c r="M72" s="101"/>
      <c r="N72" s="101"/>
      <c r="O72" s="101"/>
      <c r="P72" s="101"/>
      <c r="Q72" s="99">
        <f t="shared" si="161"/>
        <v>910</v>
      </c>
      <c r="R72" s="99">
        <f t="shared" si="162"/>
        <v>460</v>
      </c>
      <c r="S72" s="99">
        <f t="shared" si="163"/>
        <v>340</v>
      </c>
      <c r="T72" s="99">
        <f t="shared" si="164"/>
        <v>220</v>
      </c>
      <c r="U72" s="99">
        <f t="shared" si="164"/>
        <v>1</v>
      </c>
      <c r="V72" s="99" t="str">
        <f t="shared" si="165"/>
        <v xml:space="preserve">Các tuyến đường giao thông đấu nối trực tiếp ra </v>
      </c>
      <c r="W72" s="99" t="str">
        <f t="shared" si="166"/>
        <v>Đường Núi Tượng - Nam Cát Tiên</v>
      </c>
      <c r="X72" s="99" t="str">
        <f t="shared" si="166"/>
        <v xml:space="preserve"> đoạn từ Ngã ba trường Trung học cơ sở Núi Tượng </v>
      </c>
      <c r="Y72" s="99" t="str">
        <f t="shared" si="167"/>
        <v xml:space="preserve"> đến Hết ranh thửa đất số 1366, tờ BĐĐC số 31 về bên trái và hết ranh thửa đất số 924, tờ BĐĐC số 31 về bên phải, xã Tà Lài</v>
      </c>
      <c r="Z72" s="99" t="s">
        <v>69</v>
      </c>
      <c r="AA72" s="99" t="str">
        <f t="shared" ref="AA72:AC72" si="170">AA65</f>
        <v>- Có bề rộng ≥5m, cách đường giao thông &gt;1.000m.</v>
      </c>
      <c r="AB72" s="99" t="str">
        <f t="shared" si="170"/>
        <v>- Có bề rộng từ ≥3m đến &lt;5m, cách đường giao thông từ &gt;500m đến ≤1.000m.</v>
      </c>
      <c r="AC72" s="99" t="str">
        <f t="shared" si="170"/>
        <v>- Có bề rộng &lt;3m, cách đường giao thông ≤200m.</v>
      </c>
    </row>
    <row r="73" spans="1:29" s="38" customFormat="1" ht="94.5" x14ac:dyDescent="0.25">
      <c r="A73" s="114">
        <f t="shared" ref="A73:A111" si="171">A72+1</f>
        <v>67</v>
      </c>
      <c r="B73" s="114" t="str">
        <f t="shared" si="159"/>
        <v>VT4</v>
      </c>
      <c r="C73" s="114" t="str">
        <f t="shared" si="160"/>
        <v>bổ sung</v>
      </c>
      <c r="D73" s="133" t="str">
        <f>V73&amp;W73&amp;X73&amp;Y73&amp;Z73</f>
        <v>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có hiện trạng là đường nhựa, bê tông xi măng:
- Có bề rộng từ ≥3m đến &lt;5m, cách đường giao thông &gt;1.000m.
- Có bề rộng &lt;3m, cách đường giao thông &gt;200m.</v>
      </c>
      <c r="E73" s="133"/>
      <c r="F73" s="133"/>
      <c r="G73" s="129">
        <v>220</v>
      </c>
      <c r="H73" s="129">
        <v>150</v>
      </c>
      <c r="I73" s="129">
        <v>130</v>
      </c>
      <c r="J73" s="130">
        <v>1.1299999999999999</v>
      </c>
      <c r="K73" s="131">
        <f t="shared" si="168"/>
        <v>1.1299999999999999</v>
      </c>
      <c r="L73" s="131">
        <f t="shared" si="169"/>
        <v>1.1299999999999999</v>
      </c>
      <c r="M73" s="101"/>
      <c r="N73" s="101"/>
      <c r="O73" s="101"/>
      <c r="P73" s="101"/>
      <c r="Q73" s="99">
        <f t="shared" si="161"/>
        <v>910</v>
      </c>
      <c r="R73" s="99">
        <f t="shared" si="162"/>
        <v>460</v>
      </c>
      <c r="S73" s="99">
        <f t="shared" si="163"/>
        <v>340</v>
      </c>
      <c r="T73" s="99">
        <f t="shared" si="164"/>
        <v>220</v>
      </c>
      <c r="U73" s="99">
        <f t="shared" si="164"/>
        <v>1</v>
      </c>
      <c r="V73" s="99" t="str">
        <f t="shared" si="165"/>
        <v xml:space="preserve">Các tuyến đường giao thông đấu nối trực tiếp ra </v>
      </c>
      <c r="W73" s="99" t="str">
        <f t="shared" si="166"/>
        <v>Đường Núi Tượng - Nam Cát Tiên</v>
      </c>
      <c r="X73" s="99" t="str">
        <f t="shared" si="166"/>
        <v xml:space="preserve"> đoạn từ Ngã ba trường Trung học cơ sở Núi Tượng </v>
      </c>
      <c r="Y73" s="99" t="str">
        <f t="shared" si="167"/>
        <v xml:space="preserve"> đến Hết ranh thửa đất số 1366, tờ BĐĐC số 31 về bên trái và hết ranh thửa đất số 924, tờ BĐĐC số 31 về bên phải, xã Tà Lài</v>
      </c>
      <c r="Z73" s="99" t="s">
        <v>70</v>
      </c>
      <c r="AA73" s="99">
        <f t="shared" ref="AA73:AC73" si="172">AA66</f>
        <v>0</v>
      </c>
      <c r="AB73" s="99">
        <f t="shared" si="172"/>
        <v>0</v>
      </c>
      <c r="AC73" s="99">
        <f t="shared" si="172"/>
        <v>0</v>
      </c>
    </row>
    <row r="74" spans="1:29" s="38" customFormat="1" ht="94.5" x14ac:dyDescent="0.25">
      <c r="A74" s="114">
        <f t="shared" si="171"/>
        <v>68</v>
      </c>
      <c r="B74" s="114" t="str">
        <f t="shared" si="159"/>
        <v>VT2*0,8</v>
      </c>
      <c r="C74" s="114" t="str">
        <f t="shared" si="160"/>
        <v>bổ sung</v>
      </c>
      <c r="D74" s="133" t="str">
        <f>V74&amp;W74&amp;X74&amp;Y74&amp;Z74&amp;"
"&amp;AA74&amp;"
"
&amp;AB74</f>
        <v>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có hiện trạng là đường nhựa, bê tông xi măng:
- Có bề rộng ≥5m, cách đường giao thông ≤1.000m.
- Có bề rộng từ ≥3m đến &lt;5m, cách đường giao thông ≤500m.</v>
      </c>
      <c r="E74" s="133"/>
      <c r="F74" s="133"/>
      <c r="G74" s="129">
        <v>410</v>
      </c>
      <c r="H74" s="129">
        <v>290</v>
      </c>
      <c r="I74" s="129">
        <v>250</v>
      </c>
      <c r="J74" s="130">
        <v>1.1299999999999999</v>
      </c>
      <c r="K74" s="131">
        <f t="shared" si="168"/>
        <v>1.1299999999999999</v>
      </c>
      <c r="L74" s="131">
        <f t="shared" si="169"/>
        <v>1.1299999999999999</v>
      </c>
      <c r="M74" s="101">
        <f t="shared" ref="M74:M76" si="173">M73</f>
        <v>0</v>
      </c>
      <c r="N74" s="101">
        <f t="shared" ref="N74:N76" si="174">N73</f>
        <v>0</v>
      </c>
      <c r="O74" s="101">
        <f t="shared" ref="O74:O76" si="175">O73</f>
        <v>0</v>
      </c>
      <c r="P74" s="101">
        <f t="shared" ref="P74:P76" si="176">P73</f>
        <v>0</v>
      </c>
      <c r="Q74" s="99">
        <f t="shared" si="161"/>
        <v>910</v>
      </c>
      <c r="R74" s="99">
        <f t="shared" si="162"/>
        <v>460</v>
      </c>
      <c r="S74" s="99">
        <f t="shared" si="163"/>
        <v>340</v>
      </c>
      <c r="T74" s="99">
        <f t="shared" si="164"/>
        <v>220</v>
      </c>
      <c r="U74" s="99">
        <f t="shared" si="164"/>
        <v>1</v>
      </c>
      <c r="V74" s="99" t="str">
        <f t="shared" si="165"/>
        <v xml:space="preserve">Các tuyến đường giao thông không đấu nối trực tiếp và thông ra </v>
      </c>
      <c r="W74" s="99" t="str">
        <f t="shared" si="166"/>
        <v>Đường Núi Tượng - Nam Cát Tiên</v>
      </c>
      <c r="X74" s="99" t="str">
        <f t="shared" si="166"/>
        <v xml:space="preserve"> đoạn từ Ngã ba trường Trung học cơ sở Núi Tượng </v>
      </c>
      <c r="Y74" s="99" t="str">
        <f t="shared" si="167"/>
        <v xml:space="preserve"> đến Hết ranh thửa đất số 1366, tờ BĐĐC số 31 về bên trái và hết ranh thửa đất số 924, tờ BĐĐC số 31 về bên phải, xã Tà Lài</v>
      </c>
      <c r="Z74" s="99" t="s">
        <v>69</v>
      </c>
      <c r="AA74" s="99" t="str">
        <f t="shared" ref="AA74:AC74" si="177">AA67</f>
        <v>- Có bề rộng ≥5m, cách đường giao thông ≤1.000m.</v>
      </c>
      <c r="AB74" s="99" t="str">
        <f t="shared" si="177"/>
        <v>- Có bề rộng từ ≥3m đến &lt;5m, cách đường giao thông ≤500m.</v>
      </c>
      <c r="AC74" s="99">
        <f t="shared" si="177"/>
        <v>0</v>
      </c>
    </row>
    <row r="75" spans="1:29" s="38" customFormat="1" ht="94.5" x14ac:dyDescent="0.25">
      <c r="A75" s="114">
        <f t="shared" si="171"/>
        <v>69</v>
      </c>
      <c r="B75" s="114" t="str">
        <f t="shared" si="159"/>
        <v>VT3*0,8</v>
      </c>
      <c r="C75" s="114" t="str">
        <f t="shared" si="160"/>
        <v>bổ sung</v>
      </c>
      <c r="D75" s="133" t="str">
        <f>V75&amp;W75&amp;X75&amp;Y75&amp;Z75&amp;"
"&amp;AA75&amp;"
"
&amp;AB75&amp;"
"&amp;AC75</f>
        <v>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có hiện trạng là đường nhựa, bê tông xi măng:
- Có bề rộng ≥5m, cách đường giao thông &gt;1.000m.
- Có bề rộng từ ≥3m đến &lt;5m, cách đường giao thông từ &gt;500m đến ≤1.000m.
- Có bề rộng &lt;3m, cách đường giao thông ≤200m.</v>
      </c>
      <c r="E75" s="133"/>
      <c r="F75" s="133"/>
      <c r="G75" s="129">
        <v>310</v>
      </c>
      <c r="H75" s="129">
        <v>220</v>
      </c>
      <c r="I75" s="129">
        <v>190</v>
      </c>
      <c r="J75" s="130">
        <v>1.1299999999999999</v>
      </c>
      <c r="K75" s="131">
        <f t="shared" si="168"/>
        <v>1.1299999999999999</v>
      </c>
      <c r="L75" s="131">
        <f t="shared" si="169"/>
        <v>1.1299999999999999</v>
      </c>
      <c r="M75" s="101">
        <f t="shared" si="173"/>
        <v>0</v>
      </c>
      <c r="N75" s="101">
        <f t="shared" si="174"/>
        <v>0</v>
      </c>
      <c r="O75" s="101">
        <f t="shared" si="175"/>
        <v>0</v>
      </c>
      <c r="P75" s="101">
        <f t="shared" si="176"/>
        <v>0</v>
      </c>
      <c r="Q75" s="99">
        <f t="shared" si="161"/>
        <v>910</v>
      </c>
      <c r="R75" s="99">
        <f t="shared" si="162"/>
        <v>460</v>
      </c>
      <c r="S75" s="99">
        <f t="shared" si="163"/>
        <v>340</v>
      </c>
      <c r="T75" s="99">
        <f t="shared" si="164"/>
        <v>220</v>
      </c>
      <c r="U75" s="99">
        <f t="shared" si="164"/>
        <v>1</v>
      </c>
      <c r="V75" s="99" t="str">
        <f t="shared" si="165"/>
        <v xml:space="preserve">Các tuyến đường giao thông không đấu nối trực tiếp và thông ra </v>
      </c>
      <c r="W75" s="99" t="str">
        <f t="shared" si="166"/>
        <v>Đường Núi Tượng - Nam Cát Tiên</v>
      </c>
      <c r="X75" s="99" t="str">
        <f t="shared" si="166"/>
        <v xml:space="preserve"> đoạn từ Ngã ba trường Trung học cơ sở Núi Tượng </v>
      </c>
      <c r="Y75" s="99" t="str">
        <f t="shared" si="167"/>
        <v xml:space="preserve"> đến Hết ranh thửa đất số 1366, tờ BĐĐC số 31 về bên trái và hết ranh thửa đất số 924, tờ BĐĐC số 31 về bên phải, xã Tà Lài</v>
      </c>
      <c r="Z75" s="99" t="s">
        <v>69</v>
      </c>
      <c r="AA75" s="99" t="str">
        <f t="shared" ref="AA75:AC75" si="178">AA68</f>
        <v>- Có bề rộng ≥5m, cách đường giao thông &gt;1.000m.</v>
      </c>
      <c r="AB75" s="99" t="str">
        <f t="shared" si="178"/>
        <v>- Có bề rộng từ ≥3m đến &lt;5m, cách đường giao thông từ &gt;500m đến ≤1.000m.</v>
      </c>
      <c r="AC75" s="99" t="str">
        <f t="shared" si="178"/>
        <v>- Có bề rộng &lt;3m, cách đường giao thông ≤200m.</v>
      </c>
    </row>
    <row r="76" spans="1:29" s="38" customFormat="1" ht="94.5" x14ac:dyDescent="0.25">
      <c r="A76" s="114">
        <f t="shared" si="171"/>
        <v>70</v>
      </c>
      <c r="B76" s="114" t="str">
        <f t="shared" si="159"/>
        <v>VT4*0,8</v>
      </c>
      <c r="C76" s="114" t="str">
        <f t="shared" si="160"/>
        <v>bổ sung</v>
      </c>
      <c r="D76" s="133" t="str">
        <f>V76&amp;W76&amp;X76&amp;Y76&amp;Z76</f>
        <v>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có hiện trạng là đường nhựa, bê tông xi măng:
- Có bề rộng từ ≥3m đến &lt;5m, cách đường giao thông &gt;1.000m.
- Có bề rộng &lt;3m, cách đường giao thông &gt;200m.</v>
      </c>
      <c r="E76" s="133"/>
      <c r="F76" s="133"/>
      <c r="G76" s="129">
        <v>200</v>
      </c>
      <c r="H76" s="129">
        <v>140</v>
      </c>
      <c r="I76" s="129">
        <v>120</v>
      </c>
      <c r="J76" s="130">
        <v>1.1299999999999999</v>
      </c>
      <c r="K76" s="131">
        <f t="shared" si="168"/>
        <v>1.1299999999999999</v>
      </c>
      <c r="L76" s="131">
        <f t="shared" si="169"/>
        <v>1.1299999999999999</v>
      </c>
      <c r="M76" s="101">
        <f t="shared" si="173"/>
        <v>0</v>
      </c>
      <c r="N76" s="101">
        <f t="shared" si="174"/>
        <v>0</v>
      </c>
      <c r="O76" s="101">
        <f t="shared" si="175"/>
        <v>0</v>
      </c>
      <c r="P76" s="101">
        <f t="shared" si="176"/>
        <v>0</v>
      </c>
      <c r="Q76" s="99">
        <f t="shared" si="161"/>
        <v>910</v>
      </c>
      <c r="R76" s="99">
        <f t="shared" si="162"/>
        <v>460</v>
      </c>
      <c r="S76" s="99">
        <f t="shared" si="163"/>
        <v>340</v>
      </c>
      <c r="T76" s="99">
        <f t="shared" si="164"/>
        <v>220</v>
      </c>
      <c r="U76" s="99">
        <f t="shared" si="164"/>
        <v>1</v>
      </c>
      <c r="V76" s="99" t="str">
        <f t="shared" si="165"/>
        <v xml:space="preserve">Các tuyến đường giao thông không đấu nối trực tiếp và thông ra </v>
      </c>
      <c r="W76" s="99" t="str">
        <f t="shared" si="166"/>
        <v>Đường Núi Tượng - Nam Cát Tiên</v>
      </c>
      <c r="X76" s="99" t="str">
        <f t="shared" si="166"/>
        <v xml:space="preserve"> đoạn từ Ngã ba trường Trung học cơ sở Núi Tượng </v>
      </c>
      <c r="Y76" s="99" t="str">
        <f t="shared" si="167"/>
        <v xml:space="preserve"> đến Hết ranh thửa đất số 1366, tờ BĐĐC số 31 về bên trái và hết ranh thửa đất số 924, tờ BĐĐC số 31 về bên phải, xã Tà Lài</v>
      </c>
      <c r="Z76" s="99" t="s">
        <v>70</v>
      </c>
      <c r="AA76" s="99">
        <f t="shared" ref="AA76:AC76" si="179">AA69</f>
        <v>0</v>
      </c>
      <c r="AB76" s="99">
        <f t="shared" si="179"/>
        <v>0</v>
      </c>
      <c r="AC76" s="99">
        <f t="shared" si="179"/>
        <v>0</v>
      </c>
    </row>
    <row r="77" spans="1:29" s="38" customFormat="1" ht="31.5" x14ac:dyDescent="0.25">
      <c r="A77" s="114">
        <f t="shared" si="171"/>
        <v>71</v>
      </c>
      <c r="B77" s="114" t="str">
        <f>'Đầu vào (2)'!G64</f>
        <v>bổ sung</v>
      </c>
      <c r="C77" s="114" t="str">
        <f>$B$77</f>
        <v>bổ sung</v>
      </c>
      <c r="D77" s="117" t="s">
        <v>49</v>
      </c>
      <c r="E77" s="117" t="s">
        <v>50</v>
      </c>
      <c r="F77" s="117" t="s">
        <v>68</v>
      </c>
      <c r="G77" s="128">
        <v>520</v>
      </c>
      <c r="H77" s="129">
        <v>360</v>
      </c>
      <c r="I77" s="129">
        <v>310</v>
      </c>
      <c r="J77" s="130">
        <v>1.1299999999999999</v>
      </c>
      <c r="K77" s="131">
        <f t="shared" si="168"/>
        <v>1.1299999999999999</v>
      </c>
      <c r="L77" s="131">
        <f t="shared" si="169"/>
        <v>1.1299999999999999</v>
      </c>
      <c r="M77" s="101"/>
      <c r="N77" s="101"/>
      <c r="O77" s="101"/>
      <c r="P77" s="101"/>
      <c r="Q77" s="99">
        <f>Q21</f>
        <v>520</v>
      </c>
      <c r="R77" s="99">
        <f t="shared" ref="R77:T77" si="180">R21</f>
        <v>260</v>
      </c>
      <c r="S77" s="99">
        <f t="shared" si="180"/>
        <v>220</v>
      </c>
      <c r="T77" s="99">
        <f t="shared" si="180"/>
        <v>200</v>
      </c>
      <c r="U77" s="91">
        <v>1</v>
      </c>
      <c r="V77" s="99"/>
      <c r="W77" s="99" t="str">
        <f>D77</f>
        <v>Đường vào đập Hàm Vô</v>
      </c>
      <c r="X77" s="99" t="str">
        <f>" đoạn từ "&amp;E77</f>
        <v xml:space="preserve"> đoạn từ Đường chuyên dùng</v>
      </c>
      <c r="Y77" s="99" t="str">
        <f>" đến "&amp;F77</f>
        <v xml:space="preserve"> đến Hết ranh thửa đất số 41, tờ BĐĐC số 49</v>
      </c>
      <c r="Z77" s="99"/>
      <c r="AA77" s="99"/>
      <c r="AB77" s="99"/>
      <c r="AC77" s="99">
        <v>0</v>
      </c>
    </row>
    <row r="78" spans="1:29" s="38" customFormat="1" ht="78.75" x14ac:dyDescent="0.25">
      <c r="A78" s="114">
        <f t="shared" si="171"/>
        <v>72</v>
      </c>
      <c r="B78" s="114" t="str">
        <f t="shared" ref="B78:B83" si="181">B64</f>
        <v>VT2</v>
      </c>
      <c r="C78" s="114" t="str">
        <f t="shared" ref="C78:C83" si="182">$B$77</f>
        <v>bổ sung</v>
      </c>
      <c r="D78" s="133" t="str">
        <f>V78&amp;W78&amp;X78&amp;Y78&amp;Z78&amp;"
"&amp;AA78&amp;"
"
&amp;AB78</f>
        <v>Các tuyến đường giao thông đấu nối trực tiếp ra Đường vào đập Hàm Vô đoạn từ Đường chuyên dùng đến Hết ranh thửa đất số 41, tờ BĐĐC số 49 có hiện trạng là đường nhựa, bê tông xi măng:
- Có bề rộng ≥5m, cách đường giao thông ≤1.000m.
- Có bề rộng từ ≥3m đến &lt;5m, cách đường giao thông ≤500m.</v>
      </c>
      <c r="E78" s="133"/>
      <c r="F78" s="133"/>
      <c r="G78" s="129">
        <v>260</v>
      </c>
      <c r="H78" s="129">
        <v>180</v>
      </c>
      <c r="I78" s="129">
        <v>160</v>
      </c>
      <c r="J78" s="130">
        <v>1.1299999999999999</v>
      </c>
      <c r="K78" s="131">
        <f t="shared" si="168"/>
        <v>1.1299999999999999</v>
      </c>
      <c r="L78" s="131">
        <f t="shared" si="169"/>
        <v>1.1299999999999999</v>
      </c>
      <c r="M78" s="101"/>
      <c r="N78" s="101"/>
      <c r="O78" s="101"/>
      <c r="P78" s="101"/>
      <c r="Q78" s="99">
        <f t="shared" si="161"/>
        <v>520</v>
      </c>
      <c r="R78" s="99">
        <f t="shared" si="162"/>
        <v>260</v>
      </c>
      <c r="S78" s="99">
        <f t="shared" si="162"/>
        <v>220</v>
      </c>
      <c r="T78" s="99">
        <f t="shared" si="162"/>
        <v>200</v>
      </c>
      <c r="U78" s="99">
        <f t="shared" si="162"/>
        <v>1</v>
      </c>
      <c r="V78" s="99" t="str">
        <f t="shared" ref="V78:V83" si="183">V71</f>
        <v xml:space="preserve">Các tuyến đường giao thông đấu nối trực tiếp ra </v>
      </c>
      <c r="W78" s="99" t="str">
        <f t="shared" ref="W78:X78" si="184">W77</f>
        <v>Đường vào đập Hàm Vô</v>
      </c>
      <c r="X78" s="99" t="str">
        <f t="shared" si="184"/>
        <v xml:space="preserve"> đoạn từ Đường chuyên dùng</v>
      </c>
      <c r="Y78" s="99" t="str">
        <f t="shared" si="167"/>
        <v xml:space="preserve"> đến Hết ranh thửa đất số 41, tờ BĐĐC số 49</v>
      </c>
      <c r="Z78" s="99" t="s">
        <v>69</v>
      </c>
      <c r="AA78" s="99" t="str">
        <f>AA64</f>
        <v>- Có bề rộng ≥5m, cách đường giao thông ≤1.000m.</v>
      </c>
      <c r="AB78" s="99" t="str">
        <f>AB64</f>
        <v>- Có bề rộng từ ≥3m đến &lt;5m, cách đường giao thông ≤500m.</v>
      </c>
      <c r="AC78" s="99">
        <f>AC64</f>
        <v>0</v>
      </c>
    </row>
    <row r="79" spans="1:29" s="38" customFormat="1" ht="78.75" x14ac:dyDescent="0.25">
      <c r="A79" s="114">
        <f t="shared" si="171"/>
        <v>73</v>
      </c>
      <c r="B79" s="114" t="str">
        <f t="shared" si="181"/>
        <v>VT3</v>
      </c>
      <c r="C79" s="114" t="str">
        <f t="shared" si="182"/>
        <v>bổ sung</v>
      </c>
      <c r="D79" s="133" t="str">
        <f>V79&amp;W79&amp;X79&amp;Y79&amp;Z79&amp;"
"&amp;AA79&amp;"
"&amp;AB79&amp;"
"&amp;AC79</f>
        <v>Các tuyến đường giao thông đấu nối trực tiếp ra Đường vào đập Hàm Vô đoạn từ Đường chuyên dùng đến Hết ranh thửa đất số 41, tờ BĐĐC số 49 có hiện trạng là đường nhựa, bê tông xi măng:
- Có bề rộng ≥5m, cách đường giao thông &gt;1.000m.
- Có bề rộng từ ≥3m đến &lt;5m, cách đường giao thông từ &gt;500m đến ≤1.000m.
- Có bề rộng &lt;3m, cách đường giao thông ≤200m.</v>
      </c>
      <c r="E79" s="133"/>
      <c r="F79" s="133"/>
      <c r="G79" s="129">
        <v>220</v>
      </c>
      <c r="H79" s="129">
        <v>150</v>
      </c>
      <c r="I79" s="129">
        <v>130</v>
      </c>
      <c r="J79" s="130">
        <v>1.1299999999999999</v>
      </c>
      <c r="K79" s="131">
        <f t="shared" si="168"/>
        <v>1.1299999999999999</v>
      </c>
      <c r="L79" s="131">
        <f t="shared" si="169"/>
        <v>1.1299999999999999</v>
      </c>
      <c r="M79" s="101"/>
      <c r="N79" s="101"/>
      <c r="O79" s="101"/>
      <c r="P79" s="101"/>
      <c r="Q79" s="99">
        <f t="shared" si="161"/>
        <v>520</v>
      </c>
      <c r="R79" s="99">
        <f t="shared" si="162"/>
        <v>260</v>
      </c>
      <c r="S79" s="99">
        <f t="shared" si="162"/>
        <v>220</v>
      </c>
      <c r="T79" s="99">
        <f t="shared" si="162"/>
        <v>200</v>
      </c>
      <c r="U79" s="99">
        <f t="shared" si="162"/>
        <v>1</v>
      </c>
      <c r="V79" s="99" t="str">
        <f t="shared" si="183"/>
        <v xml:space="preserve">Các tuyến đường giao thông đấu nối trực tiếp ra </v>
      </c>
      <c r="W79" s="99" t="str">
        <f t="shared" ref="W79:X79" si="185">W78</f>
        <v>Đường vào đập Hàm Vô</v>
      </c>
      <c r="X79" s="99" t="str">
        <f t="shared" si="185"/>
        <v xml:space="preserve"> đoạn từ Đường chuyên dùng</v>
      </c>
      <c r="Y79" s="99" t="str">
        <f t="shared" si="167"/>
        <v xml:space="preserve"> đến Hết ranh thửa đất số 41, tờ BĐĐC số 49</v>
      </c>
      <c r="Z79" s="99" t="s">
        <v>69</v>
      </c>
      <c r="AA79" s="99" t="str">
        <f t="shared" ref="AA79:AC79" si="186">AA65</f>
        <v>- Có bề rộng ≥5m, cách đường giao thông &gt;1.000m.</v>
      </c>
      <c r="AB79" s="99" t="str">
        <f t="shared" si="186"/>
        <v>- Có bề rộng từ ≥3m đến &lt;5m, cách đường giao thông từ &gt;500m đến ≤1.000m.</v>
      </c>
      <c r="AC79" s="99" t="str">
        <f t="shared" si="186"/>
        <v>- Có bề rộng &lt;3m, cách đường giao thông ≤200m.</v>
      </c>
    </row>
    <row r="80" spans="1:29" s="38" customFormat="1" ht="94.5" x14ac:dyDescent="0.25">
      <c r="A80" s="114">
        <f t="shared" si="171"/>
        <v>74</v>
      </c>
      <c r="B80" s="114" t="str">
        <f t="shared" si="181"/>
        <v>VT4</v>
      </c>
      <c r="C80" s="114" t="str">
        <f t="shared" si="182"/>
        <v>bổ sung</v>
      </c>
      <c r="D80" s="133" t="str">
        <f>V80&amp;W80&amp;X80&amp;Y80&amp;Z80</f>
        <v>Các tuyến đường giao thông đấu nối trực tiếp ra Đường vào đập Hàm Vô đoạn từ Đường chuyên dùng đến Hết ranh thửa đất số 41, tờ BĐĐC số 49 có hiện trạng là đường nhựa, bê tông xi măng:
- Có bề rộng từ ≥3m đến &lt;5m, cách đường giao thông &gt;1.000m.
- Có bề rộng &lt;3m, cách đường giao thông &gt;200m.</v>
      </c>
      <c r="E80" s="133"/>
      <c r="F80" s="133"/>
      <c r="G80" s="129">
        <v>200</v>
      </c>
      <c r="H80" s="129">
        <v>140</v>
      </c>
      <c r="I80" s="129">
        <v>120</v>
      </c>
      <c r="J80" s="130">
        <v>1.1299999999999999</v>
      </c>
      <c r="K80" s="131">
        <f t="shared" si="168"/>
        <v>1.1299999999999999</v>
      </c>
      <c r="L80" s="131">
        <f t="shared" si="169"/>
        <v>1.1299999999999999</v>
      </c>
      <c r="M80" s="101"/>
      <c r="N80" s="101"/>
      <c r="O80" s="101"/>
      <c r="P80" s="101"/>
      <c r="Q80" s="99">
        <f t="shared" si="161"/>
        <v>520</v>
      </c>
      <c r="R80" s="99">
        <f t="shared" si="162"/>
        <v>260</v>
      </c>
      <c r="S80" s="99">
        <f t="shared" si="162"/>
        <v>220</v>
      </c>
      <c r="T80" s="99">
        <f t="shared" si="162"/>
        <v>200</v>
      </c>
      <c r="U80" s="99">
        <f t="shared" si="162"/>
        <v>1</v>
      </c>
      <c r="V80" s="99" t="str">
        <f t="shared" si="183"/>
        <v xml:space="preserve">Các tuyến đường giao thông đấu nối trực tiếp ra </v>
      </c>
      <c r="W80" s="99" t="str">
        <f t="shared" ref="W80:X80" si="187">W79</f>
        <v>Đường vào đập Hàm Vô</v>
      </c>
      <c r="X80" s="99" t="str">
        <f t="shared" si="187"/>
        <v xml:space="preserve"> đoạn từ Đường chuyên dùng</v>
      </c>
      <c r="Y80" s="99" t="str">
        <f t="shared" si="167"/>
        <v xml:space="preserve"> đến Hết ranh thửa đất số 41, tờ BĐĐC số 49</v>
      </c>
      <c r="Z80" s="99" t="s">
        <v>70</v>
      </c>
      <c r="AA80" s="99">
        <f t="shared" ref="AA80:AC80" si="188">AA66</f>
        <v>0</v>
      </c>
      <c r="AB80" s="99">
        <f t="shared" si="188"/>
        <v>0</v>
      </c>
      <c r="AC80" s="99">
        <f t="shared" si="188"/>
        <v>0</v>
      </c>
    </row>
    <row r="81" spans="1:29" s="38" customFormat="1" ht="94.5" x14ac:dyDescent="0.25">
      <c r="A81" s="114">
        <f t="shared" si="171"/>
        <v>75</v>
      </c>
      <c r="B81" s="114" t="str">
        <f t="shared" si="181"/>
        <v>VT2*0,8</v>
      </c>
      <c r="C81" s="114" t="str">
        <f t="shared" si="182"/>
        <v>bổ sung</v>
      </c>
      <c r="D81" s="133" t="str">
        <f>V81&amp;W81&amp;X81&amp;Y81&amp;Z81&amp;"
"&amp;AA81&amp;"
"
&amp;AB81</f>
        <v>Các tuyến đường giao thông không đấu nối trực tiếp và thông ra Đường vào đập Hàm Vô đoạn từ Đường chuyên dùng đến Hết ranh thửa đất số 41, tờ BĐĐC số 49 có hiện trạng là đường nhựa, bê tông xi măng:
- Có bề rộng ≥5m, cách đường giao thông ≤1.000m.
- Có bề rộng từ ≥3m đến &lt;5m, cách đường giao thông ≤500m.</v>
      </c>
      <c r="E81" s="133"/>
      <c r="F81" s="133"/>
      <c r="G81" s="129">
        <v>230</v>
      </c>
      <c r="H81" s="129">
        <v>160</v>
      </c>
      <c r="I81" s="129">
        <v>140</v>
      </c>
      <c r="J81" s="130">
        <v>1.1299999999999999</v>
      </c>
      <c r="K81" s="131">
        <f t="shared" si="168"/>
        <v>1.1299999999999999</v>
      </c>
      <c r="L81" s="131">
        <f t="shared" si="169"/>
        <v>1.1299999999999999</v>
      </c>
      <c r="M81" s="101">
        <f t="shared" ref="M81:P81" si="189">M80</f>
        <v>0</v>
      </c>
      <c r="N81" s="101">
        <f t="shared" si="189"/>
        <v>0</v>
      </c>
      <c r="O81" s="101">
        <f t="shared" si="189"/>
        <v>0</v>
      </c>
      <c r="P81" s="101">
        <f t="shared" si="189"/>
        <v>0</v>
      </c>
      <c r="Q81" s="99">
        <f t="shared" si="161"/>
        <v>520</v>
      </c>
      <c r="R81" s="99">
        <f t="shared" si="162"/>
        <v>260</v>
      </c>
      <c r="S81" s="99">
        <f t="shared" si="162"/>
        <v>220</v>
      </c>
      <c r="T81" s="99">
        <f t="shared" si="162"/>
        <v>200</v>
      </c>
      <c r="U81" s="99">
        <f t="shared" si="162"/>
        <v>1</v>
      </c>
      <c r="V81" s="99" t="str">
        <f t="shared" si="183"/>
        <v xml:space="preserve">Các tuyến đường giao thông không đấu nối trực tiếp và thông ra </v>
      </c>
      <c r="W81" s="99" t="str">
        <f t="shared" ref="W81:X81" si="190">W80</f>
        <v>Đường vào đập Hàm Vô</v>
      </c>
      <c r="X81" s="99" t="str">
        <f t="shared" si="190"/>
        <v xml:space="preserve"> đoạn từ Đường chuyên dùng</v>
      </c>
      <c r="Y81" s="99" t="str">
        <f t="shared" si="167"/>
        <v xml:space="preserve"> đến Hết ranh thửa đất số 41, tờ BĐĐC số 49</v>
      </c>
      <c r="Z81" s="99" t="s">
        <v>69</v>
      </c>
      <c r="AA81" s="99" t="str">
        <f t="shared" ref="AA81:AC81" si="191">AA67</f>
        <v>- Có bề rộng ≥5m, cách đường giao thông ≤1.000m.</v>
      </c>
      <c r="AB81" s="99" t="str">
        <f t="shared" si="191"/>
        <v>- Có bề rộng từ ≥3m đến &lt;5m, cách đường giao thông ≤500m.</v>
      </c>
      <c r="AC81" s="99">
        <f t="shared" si="191"/>
        <v>0</v>
      </c>
    </row>
    <row r="82" spans="1:29" s="38" customFormat="1" ht="94.5" x14ac:dyDescent="0.25">
      <c r="A82" s="114">
        <f t="shared" si="171"/>
        <v>76</v>
      </c>
      <c r="B82" s="114" t="str">
        <f t="shared" si="181"/>
        <v>VT3*0,8</v>
      </c>
      <c r="C82" s="114" t="str">
        <f t="shared" si="182"/>
        <v>bổ sung</v>
      </c>
      <c r="D82" s="133" t="str">
        <f>V82&amp;W82&amp;X82&amp;Y82&amp;Z82&amp;"
"&amp;AA82&amp;"
"
&amp;AB82&amp;"
"&amp;AC82</f>
        <v>Các tuyến đường giao thông không đấu nối trực tiếp và thông ra Đường vào đập Hàm Vô đoạn từ Đường chuyên dùng đến Hết ranh thửa đất số 41, tờ BĐĐC số 49 có hiện trạng là đường nhựa, bê tông xi măng:
- Có bề rộng ≥5m, cách đường giao thông &gt;1.000m.
- Có bề rộng từ ≥3m đến &lt;5m, cách đường giao thông từ &gt;500m đến ≤1.000m.
- Có bề rộng &lt;3m, cách đường giao thông ≤200m.</v>
      </c>
      <c r="E82" s="133"/>
      <c r="F82" s="133"/>
      <c r="G82" s="129">
        <v>200</v>
      </c>
      <c r="H82" s="129">
        <v>140</v>
      </c>
      <c r="I82" s="129">
        <v>120</v>
      </c>
      <c r="J82" s="130">
        <v>1.1299999999999999</v>
      </c>
      <c r="K82" s="131">
        <f t="shared" si="168"/>
        <v>1.1299999999999999</v>
      </c>
      <c r="L82" s="131">
        <f t="shared" si="169"/>
        <v>1.1299999999999999</v>
      </c>
      <c r="M82" s="101">
        <f t="shared" ref="M82:P82" si="192">M81</f>
        <v>0</v>
      </c>
      <c r="N82" s="101">
        <f t="shared" si="192"/>
        <v>0</v>
      </c>
      <c r="O82" s="101">
        <f t="shared" si="192"/>
        <v>0</v>
      </c>
      <c r="P82" s="101">
        <f t="shared" si="192"/>
        <v>0</v>
      </c>
      <c r="Q82" s="99">
        <f t="shared" si="161"/>
        <v>520</v>
      </c>
      <c r="R82" s="99">
        <f t="shared" si="162"/>
        <v>260</v>
      </c>
      <c r="S82" s="99">
        <f t="shared" si="162"/>
        <v>220</v>
      </c>
      <c r="T82" s="99">
        <f t="shared" si="162"/>
        <v>200</v>
      </c>
      <c r="U82" s="99">
        <f t="shared" si="162"/>
        <v>1</v>
      </c>
      <c r="V82" s="99" t="str">
        <f t="shared" si="183"/>
        <v xml:space="preserve">Các tuyến đường giao thông không đấu nối trực tiếp và thông ra </v>
      </c>
      <c r="W82" s="99" t="str">
        <f t="shared" ref="W82:X82" si="193">W81</f>
        <v>Đường vào đập Hàm Vô</v>
      </c>
      <c r="X82" s="99" t="str">
        <f t="shared" si="193"/>
        <v xml:space="preserve"> đoạn từ Đường chuyên dùng</v>
      </c>
      <c r="Y82" s="99" t="str">
        <f t="shared" si="167"/>
        <v xml:space="preserve"> đến Hết ranh thửa đất số 41, tờ BĐĐC số 49</v>
      </c>
      <c r="Z82" s="99" t="s">
        <v>69</v>
      </c>
      <c r="AA82" s="99" t="str">
        <f t="shared" ref="AA82:AC82" si="194">AA68</f>
        <v>- Có bề rộng ≥5m, cách đường giao thông &gt;1.000m.</v>
      </c>
      <c r="AB82" s="99" t="str">
        <f t="shared" si="194"/>
        <v>- Có bề rộng từ ≥3m đến &lt;5m, cách đường giao thông từ &gt;500m đến ≤1.000m.</v>
      </c>
      <c r="AC82" s="99" t="str">
        <f t="shared" si="194"/>
        <v>- Có bề rộng &lt;3m, cách đường giao thông ≤200m.</v>
      </c>
    </row>
    <row r="83" spans="1:29" s="38" customFormat="1" ht="94.5" x14ac:dyDescent="0.25">
      <c r="A83" s="114">
        <f t="shared" si="171"/>
        <v>77</v>
      </c>
      <c r="B83" s="114" t="str">
        <f t="shared" si="181"/>
        <v>VT4*0,8</v>
      </c>
      <c r="C83" s="114" t="str">
        <f t="shared" si="182"/>
        <v>bổ sung</v>
      </c>
      <c r="D83" s="133" t="str">
        <f>V83&amp;W83&amp;X83&amp;Y83&amp;Z83</f>
        <v>Các tuyến đường giao thông không đấu nối trực tiếp và thông ra Đường vào đập Hàm Vô đoạn từ Đường chuyên dùng đến Hết ranh thửa đất số 41, tờ BĐĐC số 49 có hiện trạng là đường nhựa, bê tông xi măng:
- Có bề rộng từ ≥3m đến &lt;5m, cách đường giao thông &gt;1.000m.
- Có bề rộng &lt;3m, cách đường giao thông &gt;200m.</v>
      </c>
      <c r="E83" s="133"/>
      <c r="F83" s="133"/>
      <c r="G83" s="129">
        <v>180</v>
      </c>
      <c r="H83" s="129">
        <v>130</v>
      </c>
      <c r="I83" s="129">
        <v>110</v>
      </c>
      <c r="J83" s="130">
        <v>1.1299999999999999</v>
      </c>
      <c r="K83" s="131">
        <f t="shared" si="168"/>
        <v>1.1299999999999999</v>
      </c>
      <c r="L83" s="131">
        <f t="shared" si="169"/>
        <v>1.1299999999999999</v>
      </c>
      <c r="M83" s="101">
        <f t="shared" ref="M83:P83" si="195">M82</f>
        <v>0</v>
      </c>
      <c r="N83" s="101">
        <f t="shared" si="195"/>
        <v>0</v>
      </c>
      <c r="O83" s="101">
        <f t="shared" si="195"/>
        <v>0</v>
      </c>
      <c r="P83" s="101">
        <f t="shared" si="195"/>
        <v>0</v>
      </c>
      <c r="Q83" s="99">
        <f t="shared" si="161"/>
        <v>520</v>
      </c>
      <c r="R83" s="99">
        <f t="shared" si="162"/>
        <v>260</v>
      </c>
      <c r="S83" s="99">
        <f t="shared" si="162"/>
        <v>220</v>
      </c>
      <c r="T83" s="99">
        <f t="shared" si="162"/>
        <v>200</v>
      </c>
      <c r="U83" s="99">
        <f t="shared" si="162"/>
        <v>1</v>
      </c>
      <c r="V83" s="99" t="str">
        <f t="shared" si="183"/>
        <v xml:space="preserve">Các tuyến đường giao thông không đấu nối trực tiếp và thông ra </v>
      </c>
      <c r="W83" s="99" t="str">
        <f t="shared" ref="W83:X83" si="196">W82</f>
        <v>Đường vào đập Hàm Vô</v>
      </c>
      <c r="X83" s="99" t="str">
        <f t="shared" si="196"/>
        <v xml:space="preserve"> đoạn từ Đường chuyên dùng</v>
      </c>
      <c r="Y83" s="99" t="str">
        <f t="shared" si="167"/>
        <v xml:space="preserve"> đến Hết ranh thửa đất số 41, tờ BĐĐC số 49</v>
      </c>
      <c r="Z83" s="99" t="s">
        <v>70</v>
      </c>
      <c r="AA83" s="99">
        <f t="shared" ref="AA83:AC83" si="197">AA69</f>
        <v>0</v>
      </c>
      <c r="AB83" s="99">
        <f t="shared" si="197"/>
        <v>0</v>
      </c>
      <c r="AC83" s="99">
        <f t="shared" si="197"/>
        <v>0</v>
      </c>
    </row>
    <row r="84" spans="1:29" s="38" customFormat="1" ht="31.5" x14ac:dyDescent="0.25">
      <c r="A84" s="114">
        <f t="shared" si="171"/>
        <v>78</v>
      </c>
      <c r="B84" s="114" t="s">
        <v>51</v>
      </c>
      <c r="C84" s="114" t="str">
        <f>$B$84</f>
        <v>bs</v>
      </c>
      <c r="D84" s="117" t="s">
        <v>50</v>
      </c>
      <c r="E84" s="117" t="s">
        <v>49</v>
      </c>
      <c r="F84" s="117" t="s">
        <v>67</v>
      </c>
      <c r="G84" s="128">
        <v>520</v>
      </c>
      <c r="H84" s="129">
        <v>360</v>
      </c>
      <c r="I84" s="129">
        <v>310</v>
      </c>
      <c r="J84" s="130">
        <v>1.1299999999999999</v>
      </c>
      <c r="K84" s="131">
        <f t="shared" si="168"/>
        <v>1.1299999999999999</v>
      </c>
      <c r="L84" s="131">
        <f t="shared" si="169"/>
        <v>1.1299999999999999</v>
      </c>
      <c r="M84" s="101"/>
      <c r="N84" s="101"/>
      <c r="O84" s="101"/>
      <c r="P84" s="101"/>
      <c r="Q84" s="99">
        <f>Q77</f>
        <v>520</v>
      </c>
      <c r="R84" s="99">
        <f t="shared" ref="R84:T84" si="198">R77</f>
        <v>260</v>
      </c>
      <c r="S84" s="99">
        <f t="shared" si="198"/>
        <v>220</v>
      </c>
      <c r="T84" s="99">
        <f t="shared" si="198"/>
        <v>200</v>
      </c>
      <c r="U84" s="91">
        <v>1</v>
      </c>
      <c r="V84" s="99"/>
      <c r="W84" s="99" t="str">
        <f>D84</f>
        <v>Đường chuyên dùng</v>
      </c>
      <c r="X84" s="99" t="str">
        <f>" đoạn từ "&amp;E84</f>
        <v xml:space="preserve"> đoạn từ Đường vào đập Hàm Vô</v>
      </c>
      <c r="Y84" s="99" t="str">
        <f>" đến "&amp;F84</f>
        <v xml:space="preserve"> đến Hết ranh thửa đất số 478, tờ BĐĐC số 54</v>
      </c>
      <c r="Z84" s="99"/>
      <c r="AA84" s="99"/>
      <c r="AB84" s="99"/>
      <c r="AC84" s="99">
        <v>0</v>
      </c>
    </row>
    <row r="85" spans="1:29" s="38" customFormat="1" ht="78.75" x14ac:dyDescent="0.25">
      <c r="A85" s="114">
        <f t="shared" si="171"/>
        <v>79</v>
      </c>
      <c r="B85" s="114" t="str">
        <f t="shared" ref="B85:B111" si="199">B71</f>
        <v>VT2</v>
      </c>
      <c r="C85" s="114" t="str">
        <f t="shared" ref="C85:C90" si="200">$B$84</f>
        <v>bs</v>
      </c>
      <c r="D85" s="133" t="str">
        <f>V85&amp;W85&amp;X85&amp;Y85&amp;Z85&amp;"
"&amp;AA85&amp;"
"
&amp;AB85</f>
        <v>Các tuyến đường giao thông đấu nối trực tiếp ra Đường chuyên dùng đoạn từ Đường vào đập Hàm Vô đến Hết ranh thửa đất số 478, tờ BĐĐC số 54 có hiện trạng là đường nhựa, bê tông xi măng:
- Có bề rộng ≥5m, cách đường giao thông ≤1.000m.
- Có bề rộng từ ≥3m đến &lt;5m, cách đường giao thông ≤500m.</v>
      </c>
      <c r="E85" s="133"/>
      <c r="F85" s="133"/>
      <c r="G85" s="129">
        <v>260</v>
      </c>
      <c r="H85" s="129">
        <v>180</v>
      </c>
      <c r="I85" s="129">
        <v>160</v>
      </c>
      <c r="J85" s="130">
        <v>1.1299999999999999</v>
      </c>
      <c r="K85" s="131">
        <f t="shared" si="168"/>
        <v>1.1299999999999999</v>
      </c>
      <c r="L85" s="131">
        <f t="shared" si="169"/>
        <v>1.1299999999999999</v>
      </c>
      <c r="M85" s="101"/>
      <c r="N85" s="101"/>
      <c r="O85" s="101"/>
      <c r="P85" s="101"/>
      <c r="Q85" s="99">
        <f t="shared" si="161"/>
        <v>520</v>
      </c>
      <c r="R85" s="99">
        <f t="shared" si="162"/>
        <v>260</v>
      </c>
      <c r="S85" s="99">
        <f t="shared" si="163"/>
        <v>220</v>
      </c>
      <c r="T85" s="99">
        <f t="shared" si="163"/>
        <v>200</v>
      </c>
      <c r="U85" s="99">
        <f t="shared" si="163"/>
        <v>1</v>
      </c>
      <c r="V85" s="99" t="str">
        <f t="shared" ref="V85:V90" si="201">V78</f>
        <v xml:space="preserve">Các tuyến đường giao thông đấu nối trực tiếp ra </v>
      </c>
      <c r="W85" s="99" t="str">
        <f t="shared" ref="W85:X85" si="202">W84</f>
        <v>Đường chuyên dùng</v>
      </c>
      <c r="X85" s="99" t="str">
        <f t="shared" si="202"/>
        <v xml:space="preserve"> đoạn từ Đường vào đập Hàm Vô</v>
      </c>
      <c r="Y85" s="99" t="str">
        <f t="shared" si="167"/>
        <v xml:space="preserve"> đến Hết ranh thửa đất số 478, tờ BĐĐC số 54</v>
      </c>
      <c r="Z85" s="99" t="s">
        <v>69</v>
      </c>
      <c r="AA85" s="99" t="str">
        <f>AA71</f>
        <v>- Có bề rộng ≥5m, cách đường giao thông ≤1.000m.</v>
      </c>
      <c r="AB85" s="99" t="str">
        <f>AB71</f>
        <v>- Có bề rộng từ ≥3m đến &lt;5m, cách đường giao thông ≤500m.</v>
      </c>
      <c r="AC85" s="99">
        <f>AC71</f>
        <v>0</v>
      </c>
    </row>
    <row r="86" spans="1:29" s="38" customFormat="1" ht="78.75" x14ac:dyDescent="0.25">
      <c r="A86" s="114">
        <f t="shared" si="171"/>
        <v>80</v>
      </c>
      <c r="B86" s="114" t="str">
        <f t="shared" si="199"/>
        <v>VT3</v>
      </c>
      <c r="C86" s="114" t="str">
        <f t="shared" si="200"/>
        <v>bs</v>
      </c>
      <c r="D86" s="133" t="str">
        <f>V86&amp;W86&amp;X86&amp;Y86&amp;Z86&amp;"
"&amp;AA86&amp;"
"&amp;AB86&amp;"
"&amp;AC86</f>
        <v>Các tuyến đường giao thông đấu nối trực tiếp ra Đường chuyên dùng đoạn từ Đường vào đập Hàm Vô đến Hết ranh thửa đất số 478, tờ BĐĐC số 54 có hiện trạng là đường nhựa, bê tông xi măng:
- Có bề rộng ≥5m, cách đường giao thông &gt;1.000m.
- Có bề rộng từ ≥3m đến &lt;5m, cách đường giao thông từ &gt;500m đến ≤1.000m.
- Có bề rộng &lt;3m, cách đường giao thông ≤200m.</v>
      </c>
      <c r="E86" s="133"/>
      <c r="F86" s="133"/>
      <c r="G86" s="129">
        <v>220</v>
      </c>
      <c r="H86" s="129">
        <v>150</v>
      </c>
      <c r="I86" s="129">
        <v>130</v>
      </c>
      <c r="J86" s="130">
        <v>1.1299999999999999</v>
      </c>
      <c r="K86" s="131">
        <f t="shared" si="168"/>
        <v>1.1299999999999999</v>
      </c>
      <c r="L86" s="131">
        <f t="shared" si="169"/>
        <v>1.1299999999999999</v>
      </c>
      <c r="M86" s="101"/>
      <c r="N86" s="101"/>
      <c r="O86" s="101"/>
      <c r="P86" s="101"/>
      <c r="Q86" s="99">
        <f t="shared" si="161"/>
        <v>520</v>
      </c>
      <c r="R86" s="99">
        <f t="shared" si="162"/>
        <v>260</v>
      </c>
      <c r="S86" s="99">
        <f t="shared" si="163"/>
        <v>220</v>
      </c>
      <c r="T86" s="99">
        <f t="shared" si="163"/>
        <v>200</v>
      </c>
      <c r="U86" s="99">
        <f t="shared" si="163"/>
        <v>1</v>
      </c>
      <c r="V86" s="99" t="str">
        <f t="shared" si="201"/>
        <v xml:space="preserve">Các tuyến đường giao thông đấu nối trực tiếp ra </v>
      </c>
      <c r="W86" s="99" t="str">
        <f t="shared" ref="W86:X86" si="203">W85</f>
        <v>Đường chuyên dùng</v>
      </c>
      <c r="X86" s="99" t="str">
        <f t="shared" si="203"/>
        <v xml:space="preserve"> đoạn từ Đường vào đập Hàm Vô</v>
      </c>
      <c r="Y86" s="99" t="str">
        <f t="shared" si="167"/>
        <v xml:space="preserve"> đến Hết ranh thửa đất số 478, tờ BĐĐC số 54</v>
      </c>
      <c r="Z86" s="99" t="s">
        <v>69</v>
      </c>
      <c r="AA86" s="99" t="str">
        <f t="shared" ref="AA86:AC86" si="204">AA72</f>
        <v>- Có bề rộng ≥5m, cách đường giao thông &gt;1.000m.</v>
      </c>
      <c r="AB86" s="99" t="str">
        <f t="shared" si="204"/>
        <v>- Có bề rộng từ ≥3m đến &lt;5m, cách đường giao thông từ &gt;500m đến ≤1.000m.</v>
      </c>
      <c r="AC86" s="99" t="str">
        <f t="shared" si="204"/>
        <v>- Có bề rộng &lt;3m, cách đường giao thông ≤200m.</v>
      </c>
    </row>
    <row r="87" spans="1:29" s="38" customFormat="1" ht="94.5" x14ac:dyDescent="0.25">
      <c r="A87" s="114">
        <f t="shared" si="171"/>
        <v>81</v>
      </c>
      <c r="B87" s="114" t="str">
        <f t="shared" si="199"/>
        <v>VT4</v>
      </c>
      <c r="C87" s="114" t="str">
        <f t="shared" si="200"/>
        <v>bs</v>
      </c>
      <c r="D87" s="133" t="str">
        <f>V87&amp;W87&amp;X87&amp;Y87&amp;Z87</f>
        <v>Các tuyến đường giao thông đấu nối trực tiếp ra Đường chuyên dùng đoạn từ Đường vào đập Hàm Vô đến Hết ranh thửa đất số 478, tờ BĐĐC số 54 có hiện trạng là đường nhựa, bê tông xi măng:
- Có bề rộng từ ≥3m đến &lt;5m, cách đường giao thông &gt;1.000m.
- Có bề rộng &lt;3m, cách đường giao thông &gt;200m.</v>
      </c>
      <c r="E87" s="133"/>
      <c r="F87" s="133"/>
      <c r="G87" s="129">
        <v>200</v>
      </c>
      <c r="H87" s="129">
        <v>140</v>
      </c>
      <c r="I87" s="129">
        <v>120</v>
      </c>
      <c r="J87" s="130">
        <v>1.1299999999999999</v>
      </c>
      <c r="K87" s="131">
        <f t="shared" si="168"/>
        <v>1.1299999999999999</v>
      </c>
      <c r="L87" s="131">
        <f t="shared" si="169"/>
        <v>1.1299999999999999</v>
      </c>
      <c r="M87" s="101"/>
      <c r="N87" s="101"/>
      <c r="O87" s="101"/>
      <c r="P87" s="101"/>
      <c r="Q87" s="99">
        <f t="shared" si="161"/>
        <v>520</v>
      </c>
      <c r="R87" s="99">
        <f t="shared" si="162"/>
        <v>260</v>
      </c>
      <c r="S87" s="99">
        <f t="shared" si="163"/>
        <v>220</v>
      </c>
      <c r="T87" s="99">
        <f t="shared" si="163"/>
        <v>200</v>
      </c>
      <c r="U87" s="99">
        <f t="shared" si="163"/>
        <v>1</v>
      </c>
      <c r="V87" s="99" t="str">
        <f t="shared" si="201"/>
        <v xml:space="preserve">Các tuyến đường giao thông đấu nối trực tiếp ra </v>
      </c>
      <c r="W87" s="99" t="str">
        <f t="shared" ref="W87:X87" si="205">W86</f>
        <v>Đường chuyên dùng</v>
      </c>
      <c r="X87" s="99" t="str">
        <f t="shared" si="205"/>
        <v xml:space="preserve"> đoạn từ Đường vào đập Hàm Vô</v>
      </c>
      <c r="Y87" s="99" t="str">
        <f t="shared" si="167"/>
        <v xml:space="preserve"> đến Hết ranh thửa đất số 478, tờ BĐĐC số 54</v>
      </c>
      <c r="Z87" s="99" t="s">
        <v>70</v>
      </c>
      <c r="AA87" s="99">
        <f t="shared" ref="AA87:AC87" si="206">AA73</f>
        <v>0</v>
      </c>
      <c r="AB87" s="99">
        <f t="shared" si="206"/>
        <v>0</v>
      </c>
      <c r="AC87" s="99">
        <f t="shared" si="206"/>
        <v>0</v>
      </c>
    </row>
    <row r="88" spans="1:29" s="38" customFormat="1" ht="94.5" x14ac:dyDescent="0.25">
      <c r="A88" s="114">
        <f t="shared" si="171"/>
        <v>82</v>
      </c>
      <c r="B88" s="114" t="str">
        <f t="shared" si="199"/>
        <v>VT2*0,8</v>
      </c>
      <c r="C88" s="114" t="str">
        <f t="shared" si="200"/>
        <v>bs</v>
      </c>
      <c r="D88" s="133" t="str">
        <f>V88&amp;W88&amp;X88&amp;Y88&amp;Z88&amp;"
"&amp;AA88&amp;"
"
&amp;AB88</f>
        <v>Các tuyến đường giao thông không đấu nối trực tiếp và thông ra Đường chuyên dùng đoạn từ Đường vào đập Hàm Vô đến Hết ranh thửa đất số 478, tờ BĐĐC số 54 có hiện trạng là đường nhựa, bê tông xi măng:
- Có bề rộng ≥5m, cách đường giao thông ≤1.000m.
- Có bề rộng từ ≥3m đến &lt;5m, cách đường giao thông ≤500m.</v>
      </c>
      <c r="E88" s="133"/>
      <c r="F88" s="133"/>
      <c r="G88" s="129">
        <v>230</v>
      </c>
      <c r="H88" s="129">
        <v>160</v>
      </c>
      <c r="I88" s="129">
        <v>140</v>
      </c>
      <c r="J88" s="130">
        <v>1.1299999999999999</v>
      </c>
      <c r="K88" s="131">
        <f t="shared" si="168"/>
        <v>1.1299999999999999</v>
      </c>
      <c r="L88" s="131">
        <f t="shared" si="169"/>
        <v>1.1299999999999999</v>
      </c>
      <c r="M88" s="101">
        <f t="shared" ref="M88:P90" si="207">M87</f>
        <v>0</v>
      </c>
      <c r="N88" s="101">
        <f t="shared" si="207"/>
        <v>0</v>
      </c>
      <c r="O88" s="101">
        <f t="shared" si="207"/>
        <v>0</v>
      </c>
      <c r="P88" s="101">
        <f t="shared" si="207"/>
        <v>0</v>
      </c>
      <c r="Q88" s="99">
        <f t="shared" si="161"/>
        <v>520</v>
      </c>
      <c r="R88" s="99">
        <f t="shared" si="162"/>
        <v>260</v>
      </c>
      <c r="S88" s="99">
        <f t="shared" si="163"/>
        <v>220</v>
      </c>
      <c r="T88" s="99">
        <f t="shared" si="163"/>
        <v>200</v>
      </c>
      <c r="U88" s="99">
        <f t="shared" si="163"/>
        <v>1</v>
      </c>
      <c r="V88" s="99" t="str">
        <f t="shared" si="201"/>
        <v xml:space="preserve">Các tuyến đường giao thông không đấu nối trực tiếp và thông ra </v>
      </c>
      <c r="W88" s="99" t="str">
        <f t="shared" ref="W88:X88" si="208">W87</f>
        <v>Đường chuyên dùng</v>
      </c>
      <c r="X88" s="99" t="str">
        <f t="shared" si="208"/>
        <v xml:space="preserve"> đoạn từ Đường vào đập Hàm Vô</v>
      </c>
      <c r="Y88" s="99" t="str">
        <f t="shared" si="167"/>
        <v xml:space="preserve"> đến Hết ranh thửa đất số 478, tờ BĐĐC số 54</v>
      </c>
      <c r="Z88" s="99" t="s">
        <v>69</v>
      </c>
      <c r="AA88" s="99" t="str">
        <f t="shared" ref="AA88:AC88" si="209">AA74</f>
        <v>- Có bề rộng ≥5m, cách đường giao thông ≤1.000m.</v>
      </c>
      <c r="AB88" s="99" t="str">
        <f t="shared" si="209"/>
        <v>- Có bề rộng từ ≥3m đến &lt;5m, cách đường giao thông ≤500m.</v>
      </c>
      <c r="AC88" s="99">
        <f t="shared" si="209"/>
        <v>0</v>
      </c>
    </row>
    <row r="89" spans="1:29" s="38" customFormat="1" ht="94.5" x14ac:dyDescent="0.25">
      <c r="A89" s="114">
        <f t="shared" si="171"/>
        <v>83</v>
      </c>
      <c r="B89" s="114" t="str">
        <f t="shared" si="199"/>
        <v>VT3*0,8</v>
      </c>
      <c r="C89" s="114" t="str">
        <f t="shared" si="200"/>
        <v>bs</v>
      </c>
      <c r="D89" s="133" t="str">
        <f>V89&amp;W89&amp;X89&amp;Y89&amp;Z89&amp;"
"&amp;AA89&amp;"
"
&amp;AB89&amp;"
"&amp;AC89</f>
        <v>Các tuyến đường giao thông không đấu nối trực tiếp và thông ra Đường chuyên dùng đoạn từ Đường vào đập Hàm Vô đến Hết ranh thửa đất số 478, tờ BĐĐC số 54 có hiện trạng là đường nhựa, bê tông xi măng:
- Có bề rộng ≥5m, cách đường giao thông &gt;1.000m.
- Có bề rộng từ ≥3m đến &lt;5m, cách đường giao thông từ &gt;500m đến ≤1.000m.
- Có bề rộng &lt;3m, cách đường giao thông ≤200m.</v>
      </c>
      <c r="E89" s="133"/>
      <c r="F89" s="133"/>
      <c r="G89" s="129">
        <v>200</v>
      </c>
      <c r="H89" s="129">
        <v>140</v>
      </c>
      <c r="I89" s="129">
        <v>120</v>
      </c>
      <c r="J89" s="130">
        <v>1.1299999999999999</v>
      </c>
      <c r="K89" s="131">
        <f t="shared" si="168"/>
        <v>1.1299999999999999</v>
      </c>
      <c r="L89" s="131">
        <f t="shared" si="169"/>
        <v>1.1299999999999999</v>
      </c>
      <c r="M89" s="101">
        <f t="shared" si="207"/>
        <v>0</v>
      </c>
      <c r="N89" s="101">
        <f t="shared" si="207"/>
        <v>0</v>
      </c>
      <c r="O89" s="101">
        <f t="shared" si="207"/>
        <v>0</v>
      </c>
      <c r="P89" s="101">
        <f t="shared" si="207"/>
        <v>0</v>
      </c>
      <c r="Q89" s="99">
        <f t="shared" si="161"/>
        <v>520</v>
      </c>
      <c r="R89" s="99">
        <f t="shared" si="162"/>
        <v>260</v>
      </c>
      <c r="S89" s="99">
        <f t="shared" si="163"/>
        <v>220</v>
      </c>
      <c r="T89" s="99">
        <f t="shared" si="163"/>
        <v>200</v>
      </c>
      <c r="U89" s="99">
        <f t="shared" si="163"/>
        <v>1</v>
      </c>
      <c r="V89" s="99" t="str">
        <f t="shared" si="201"/>
        <v xml:space="preserve">Các tuyến đường giao thông không đấu nối trực tiếp và thông ra </v>
      </c>
      <c r="W89" s="99" t="str">
        <f t="shared" ref="W89:X89" si="210">W88</f>
        <v>Đường chuyên dùng</v>
      </c>
      <c r="X89" s="99" t="str">
        <f t="shared" si="210"/>
        <v xml:space="preserve"> đoạn từ Đường vào đập Hàm Vô</v>
      </c>
      <c r="Y89" s="99" t="str">
        <f t="shared" si="167"/>
        <v xml:space="preserve"> đến Hết ranh thửa đất số 478, tờ BĐĐC số 54</v>
      </c>
      <c r="Z89" s="99" t="s">
        <v>69</v>
      </c>
      <c r="AA89" s="99" t="str">
        <f t="shared" ref="AA89:AC89" si="211">AA75</f>
        <v>- Có bề rộng ≥5m, cách đường giao thông &gt;1.000m.</v>
      </c>
      <c r="AB89" s="99" t="str">
        <f t="shared" si="211"/>
        <v>- Có bề rộng từ ≥3m đến &lt;5m, cách đường giao thông từ &gt;500m đến ≤1.000m.</v>
      </c>
      <c r="AC89" s="99" t="str">
        <f t="shared" si="211"/>
        <v>- Có bề rộng &lt;3m, cách đường giao thông ≤200m.</v>
      </c>
    </row>
    <row r="90" spans="1:29" s="38" customFormat="1" ht="94.5" x14ac:dyDescent="0.25">
      <c r="A90" s="114">
        <f t="shared" si="171"/>
        <v>84</v>
      </c>
      <c r="B90" s="114" t="str">
        <f t="shared" si="199"/>
        <v>VT4*0,8</v>
      </c>
      <c r="C90" s="114" t="str">
        <f t="shared" si="200"/>
        <v>bs</v>
      </c>
      <c r="D90" s="133" t="str">
        <f>V90&amp;W90&amp;X90&amp;Y90&amp;Z90</f>
        <v>Các tuyến đường giao thông không đấu nối trực tiếp và thông ra Đường chuyên dùng đoạn từ Đường vào đập Hàm Vô đến Hết ranh thửa đất số 478, tờ BĐĐC số 54 có hiện trạng là đường nhựa, bê tông xi măng:
- Có bề rộng từ ≥3m đến &lt;5m, cách đường giao thông &gt;1.000m.
- Có bề rộng &lt;3m, cách đường giao thông &gt;200m.</v>
      </c>
      <c r="E90" s="133"/>
      <c r="F90" s="133"/>
      <c r="G90" s="129">
        <v>180</v>
      </c>
      <c r="H90" s="129">
        <v>130</v>
      </c>
      <c r="I90" s="129">
        <v>110</v>
      </c>
      <c r="J90" s="130">
        <v>1.1299999999999999</v>
      </c>
      <c r="K90" s="131">
        <f t="shared" si="168"/>
        <v>1.1299999999999999</v>
      </c>
      <c r="L90" s="131">
        <f t="shared" si="169"/>
        <v>1.1299999999999999</v>
      </c>
      <c r="M90" s="101">
        <f t="shared" si="207"/>
        <v>0</v>
      </c>
      <c r="N90" s="101">
        <f t="shared" si="207"/>
        <v>0</v>
      </c>
      <c r="O90" s="101">
        <f t="shared" si="207"/>
        <v>0</v>
      </c>
      <c r="P90" s="101">
        <f t="shared" si="207"/>
        <v>0</v>
      </c>
      <c r="Q90" s="99">
        <f t="shared" si="161"/>
        <v>520</v>
      </c>
      <c r="R90" s="99">
        <f t="shared" si="162"/>
        <v>260</v>
      </c>
      <c r="S90" s="99">
        <f t="shared" si="163"/>
        <v>220</v>
      </c>
      <c r="T90" s="99">
        <f t="shared" si="163"/>
        <v>200</v>
      </c>
      <c r="U90" s="99">
        <f t="shared" si="163"/>
        <v>1</v>
      </c>
      <c r="V90" s="99" t="str">
        <f t="shared" si="201"/>
        <v xml:space="preserve">Các tuyến đường giao thông không đấu nối trực tiếp và thông ra </v>
      </c>
      <c r="W90" s="99" t="str">
        <f t="shared" ref="W90:X90" si="212">W89</f>
        <v>Đường chuyên dùng</v>
      </c>
      <c r="X90" s="99" t="str">
        <f t="shared" si="212"/>
        <v xml:space="preserve"> đoạn từ Đường vào đập Hàm Vô</v>
      </c>
      <c r="Y90" s="99" t="str">
        <f t="shared" si="167"/>
        <v xml:space="preserve"> đến Hết ranh thửa đất số 478, tờ BĐĐC số 54</v>
      </c>
      <c r="Z90" s="99" t="s">
        <v>70</v>
      </c>
      <c r="AA90" s="99">
        <f t="shared" ref="AA90:AC90" si="213">AA76</f>
        <v>0</v>
      </c>
      <c r="AB90" s="99">
        <f t="shared" si="213"/>
        <v>0</v>
      </c>
      <c r="AC90" s="99">
        <f t="shared" si="213"/>
        <v>0</v>
      </c>
    </row>
    <row r="91" spans="1:29" s="38" customFormat="1" ht="31.5" x14ac:dyDescent="0.25">
      <c r="A91" s="114">
        <f t="shared" si="171"/>
        <v>85</v>
      </c>
      <c r="B91" s="114" t="s">
        <v>51</v>
      </c>
      <c r="C91" s="114" t="str">
        <f>$B$91</f>
        <v>bs</v>
      </c>
      <c r="D91" s="117" t="s">
        <v>50</v>
      </c>
      <c r="E91" s="117" t="s">
        <v>49</v>
      </c>
      <c r="F91" s="117" t="s">
        <v>67</v>
      </c>
      <c r="G91" s="128">
        <v>520</v>
      </c>
      <c r="H91" s="129">
        <v>360</v>
      </c>
      <c r="I91" s="129">
        <v>310</v>
      </c>
      <c r="J91" s="130">
        <v>1.1299999999999999</v>
      </c>
      <c r="K91" s="131">
        <f t="shared" si="168"/>
        <v>1.1299999999999999</v>
      </c>
      <c r="L91" s="131">
        <f t="shared" si="169"/>
        <v>1.1299999999999999</v>
      </c>
      <c r="M91" s="101"/>
      <c r="N91" s="101"/>
      <c r="O91" s="101"/>
      <c r="P91" s="101"/>
      <c r="Q91" s="99">
        <f>Q84</f>
        <v>520</v>
      </c>
      <c r="R91" s="99">
        <f t="shared" ref="R91:T91" si="214">R84</f>
        <v>260</v>
      </c>
      <c r="S91" s="99">
        <f t="shared" si="214"/>
        <v>220</v>
      </c>
      <c r="T91" s="99">
        <f t="shared" si="214"/>
        <v>200</v>
      </c>
      <c r="U91" s="91">
        <v>1</v>
      </c>
      <c r="V91" s="99"/>
      <c r="W91" s="99" t="str">
        <f>D91</f>
        <v>Đường chuyên dùng</v>
      </c>
      <c r="X91" s="99" t="str">
        <f>" đoạn từ "&amp;E91</f>
        <v xml:space="preserve"> đoạn từ Đường vào đập Hàm Vô</v>
      </c>
      <c r="Y91" s="99" t="str">
        <f>" đến "&amp;F91</f>
        <v xml:space="preserve"> đến Hết ranh thửa đất số 478, tờ BĐĐC số 54</v>
      </c>
      <c r="Z91" s="99"/>
      <c r="AA91" s="99"/>
      <c r="AB91" s="99"/>
      <c r="AC91" s="99">
        <v>0</v>
      </c>
    </row>
    <row r="92" spans="1:29" s="38" customFormat="1" ht="78.75" x14ac:dyDescent="0.25">
      <c r="A92" s="114">
        <f t="shared" si="171"/>
        <v>86</v>
      </c>
      <c r="B92" s="114" t="str">
        <f t="shared" si="199"/>
        <v>VT2</v>
      </c>
      <c r="C92" s="114" t="str">
        <f t="shared" ref="C92:C97" si="215">$B$91</f>
        <v>bs</v>
      </c>
      <c r="D92" s="133" t="str">
        <f>V92&amp;W92&amp;X92&amp;Y92&amp;Z92&amp;"
"&amp;AA92&amp;"
"
&amp;AB92</f>
        <v>Các tuyến đường giao thông đấu nối trực tiếp ra Đường chuyên dùng đoạn từ Đường vào đập Hàm Vô đến Hết ranh thửa đất số 478, tờ BĐĐC số 54 có hiện trạng là đường nhựa, bê tông xi măng:
- Có bề rộng ≥5m, cách đường giao thông ≤1.000m.
- Có bề rộng từ ≥3m đến &lt;5m, cách đường giao thông ≤500m.</v>
      </c>
      <c r="E92" s="133"/>
      <c r="F92" s="133"/>
      <c r="G92" s="129">
        <v>260</v>
      </c>
      <c r="H92" s="129">
        <v>180</v>
      </c>
      <c r="I92" s="129">
        <v>160</v>
      </c>
      <c r="J92" s="130">
        <v>1.1299999999999999</v>
      </c>
      <c r="K92" s="131">
        <f t="shared" si="168"/>
        <v>1.1299999999999999</v>
      </c>
      <c r="L92" s="131">
        <f t="shared" si="169"/>
        <v>1.1299999999999999</v>
      </c>
      <c r="M92" s="101"/>
      <c r="N92" s="101"/>
      <c r="O92" s="101"/>
      <c r="P92" s="101"/>
      <c r="Q92" s="99">
        <f t="shared" si="161"/>
        <v>520</v>
      </c>
      <c r="R92" s="99">
        <f t="shared" si="161"/>
        <v>260</v>
      </c>
      <c r="S92" s="99">
        <f t="shared" si="161"/>
        <v>220</v>
      </c>
      <c r="T92" s="99">
        <f t="shared" si="161"/>
        <v>200</v>
      </c>
      <c r="U92" s="99">
        <f t="shared" si="161"/>
        <v>1</v>
      </c>
      <c r="V92" s="99" t="str">
        <f t="shared" ref="V92:V97" si="216">V85</f>
        <v xml:space="preserve">Các tuyến đường giao thông đấu nối trực tiếp ra </v>
      </c>
      <c r="W92" s="99" t="str">
        <f t="shared" ref="W92:X92" si="217">W91</f>
        <v>Đường chuyên dùng</v>
      </c>
      <c r="X92" s="99" t="str">
        <f t="shared" si="217"/>
        <v xml:space="preserve"> đoạn từ Đường vào đập Hàm Vô</v>
      </c>
      <c r="Y92" s="99" t="str">
        <f t="shared" si="167"/>
        <v xml:space="preserve"> đến Hết ranh thửa đất số 478, tờ BĐĐC số 54</v>
      </c>
      <c r="Z92" s="99" t="s">
        <v>69</v>
      </c>
      <c r="AA92" s="99" t="str">
        <f>AA78</f>
        <v>- Có bề rộng ≥5m, cách đường giao thông ≤1.000m.</v>
      </c>
      <c r="AB92" s="99" t="str">
        <f>AB78</f>
        <v>- Có bề rộng từ ≥3m đến &lt;5m, cách đường giao thông ≤500m.</v>
      </c>
      <c r="AC92" s="99">
        <f>AC78</f>
        <v>0</v>
      </c>
    </row>
    <row r="93" spans="1:29" s="38" customFormat="1" ht="78.75" x14ac:dyDescent="0.25">
      <c r="A93" s="114">
        <f t="shared" si="171"/>
        <v>87</v>
      </c>
      <c r="B93" s="114" t="str">
        <f t="shared" si="199"/>
        <v>VT3</v>
      </c>
      <c r="C93" s="114" t="str">
        <f t="shared" si="215"/>
        <v>bs</v>
      </c>
      <c r="D93" s="133" t="str">
        <f>V93&amp;W93&amp;X93&amp;Y93&amp;Z93&amp;"
"&amp;AA93&amp;"
"&amp;AB93&amp;"
"&amp;AC93</f>
        <v>Các tuyến đường giao thông đấu nối trực tiếp ra Đường chuyên dùng đoạn từ Đường vào đập Hàm Vô đến Hết ranh thửa đất số 478, tờ BĐĐC số 54 có hiện trạng là đường nhựa, bê tông xi măng:
- Có bề rộng ≥5m, cách đường giao thông &gt;1.000m.
- Có bề rộng từ ≥3m đến &lt;5m, cách đường giao thông từ &gt;500m đến ≤1.000m.
- Có bề rộng &lt;3m, cách đường giao thông ≤200m.</v>
      </c>
      <c r="E93" s="133"/>
      <c r="F93" s="133"/>
      <c r="G93" s="129">
        <v>220</v>
      </c>
      <c r="H93" s="129">
        <v>150</v>
      </c>
      <c r="I93" s="129">
        <v>130</v>
      </c>
      <c r="J93" s="130">
        <v>1.1299999999999999</v>
      </c>
      <c r="K93" s="131">
        <f t="shared" si="168"/>
        <v>1.1299999999999999</v>
      </c>
      <c r="L93" s="131">
        <f t="shared" si="169"/>
        <v>1.1299999999999999</v>
      </c>
      <c r="M93" s="101"/>
      <c r="N93" s="101"/>
      <c r="O93" s="101"/>
      <c r="P93" s="101"/>
      <c r="Q93" s="99">
        <f t="shared" ref="Q93:U97" si="218">Q92</f>
        <v>520</v>
      </c>
      <c r="R93" s="99">
        <f t="shared" si="218"/>
        <v>260</v>
      </c>
      <c r="S93" s="99">
        <f t="shared" si="218"/>
        <v>220</v>
      </c>
      <c r="T93" s="99">
        <f t="shared" si="218"/>
        <v>200</v>
      </c>
      <c r="U93" s="99">
        <f t="shared" si="218"/>
        <v>1</v>
      </c>
      <c r="V93" s="99" t="str">
        <f t="shared" si="216"/>
        <v xml:space="preserve">Các tuyến đường giao thông đấu nối trực tiếp ra </v>
      </c>
      <c r="W93" s="99" t="str">
        <f t="shared" ref="W93:X93" si="219">W92</f>
        <v>Đường chuyên dùng</v>
      </c>
      <c r="X93" s="99" t="str">
        <f t="shared" si="219"/>
        <v xml:space="preserve"> đoạn từ Đường vào đập Hàm Vô</v>
      </c>
      <c r="Y93" s="99" t="str">
        <f t="shared" si="167"/>
        <v xml:space="preserve"> đến Hết ranh thửa đất số 478, tờ BĐĐC số 54</v>
      </c>
      <c r="Z93" s="99" t="s">
        <v>69</v>
      </c>
      <c r="AA93" s="99" t="str">
        <f t="shared" ref="AA93:AC93" si="220">AA79</f>
        <v>- Có bề rộng ≥5m, cách đường giao thông &gt;1.000m.</v>
      </c>
      <c r="AB93" s="99" t="str">
        <f t="shared" si="220"/>
        <v>- Có bề rộng từ ≥3m đến &lt;5m, cách đường giao thông từ &gt;500m đến ≤1.000m.</v>
      </c>
      <c r="AC93" s="99" t="str">
        <f t="shared" si="220"/>
        <v>- Có bề rộng &lt;3m, cách đường giao thông ≤200m.</v>
      </c>
    </row>
    <row r="94" spans="1:29" s="38" customFormat="1" ht="94.5" x14ac:dyDescent="0.25">
      <c r="A94" s="114">
        <f t="shared" si="171"/>
        <v>88</v>
      </c>
      <c r="B94" s="114" t="str">
        <f t="shared" si="199"/>
        <v>VT4</v>
      </c>
      <c r="C94" s="114" t="str">
        <f t="shared" si="215"/>
        <v>bs</v>
      </c>
      <c r="D94" s="133" t="str">
        <f>V94&amp;W94&amp;X94&amp;Y94&amp;Z94</f>
        <v>Các tuyến đường giao thông đấu nối trực tiếp ra Đường chuyên dùng đoạn từ Đường vào đập Hàm Vô đến Hết ranh thửa đất số 478, tờ BĐĐC số 54 có hiện trạng là đường nhựa, bê tông xi măng:
- Có bề rộng từ ≥3m đến &lt;5m, cách đường giao thông &gt;1.000m.
- Có bề rộng &lt;3m, cách đường giao thông &gt;200m.</v>
      </c>
      <c r="E94" s="133"/>
      <c r="F94" s="133"/>
      <c r="G94" s="129">
        <v>200</v>
      </c>
      <c r="H94" s="129">
        <v>140</v>
      </c>
      <c r="I94" s="129">
        <v>120</v>
      </c>
      <c r="J94" s="130">
        <v>1.1299999999999999</v>
      </c>
      <c r="K94" s="131">
        <f t="shared" si="168"/>
        <v>1.1299999999999999</v>
      </c>
      <c r="L94" s="131">
        <f t="shared" si="169"/>
        <v>1.1299999999999999</v>
      </c>
      <c r="M94" s="101"/>
      <c r="N94" s="101"/>
      <c r="O94" s="101"/>
      <c r="P94" s="101"/>
      <c r="Q94" s="99">
        <f t="shared" si="218"/>
        <v>520</v>
      </c>
      <c r="R94" s="99">
        <f t="shared" si="218"/>
        <v>260</v>
      </c>
      <c r="S94" s="99">
        <f t="shared" si="218"/>
        <v>220</v>
      </c>
      <c r="T94" s="99">
        <f t="shared" si="218"/>
        <v>200</v>
      </c>
      <c r="U94" s="99">
        <f t="shared" si="218"/>
        <v>1</v>
      </c>
      <c r="V94" s="99" t="str">
        <f t="shared" si="216"/>
        <v xml:space="preserve">Các tuyến đường giao thông đấu nối trực tiếp ra </v>
      </c>
      <c r="W94" s="99" t="str">
        <f t="shared" ref="W94:X94" si="221">W93</f>
        <v>Đường chuyên dùng</v>
      </c>
      <c r="X94" s="99" t="str">
        <f t="shared" si="221"/>
        <v xml:space="preserve"> đoạn từ Đường vào đập Hàm Vô</v>
      </c>
      <c r="Y94" s="99" t="str">
        <f t="shared" si="167"/>
        <v xml:space="preserve"> đến Hết ranh thửa đất số 478, tờ BĐĐC số 54</v>
      </c>
      <c r="Z94" s="99" t="s">
        <v>70</v>
      </c>
      <c r="AA94" s="99">
        <f t="shared" ref="AA94:AC94" si="222">AA80</f>
        <v>0</v>
      </c>
      <c r="AB94" s="99">
        <f t="shared" si="222"/>
        <v>0</v>
      </c>
      <c r="AC94" s="99">
        <f t="shared" si="222"/>
        <v>0</v>
      </c>
    </row>
    <row r="95" spans="1:29" s="38" customFormat="1" ht="94.5" x14ac:dyDescent="0.25">
      <c r="A95" s="114">
        <f t="shared" si="171"/>
        <v>89</v>
      </c>
      <c r="B95" s="114" t="str">
        <f t="shared" si="199"/>
        <v>VT2*0,8</v>
      </c>
      <c r="C95" s="114" t="str">
        <f t="shared" si="215"/>
        <v>bs</v>
      </c>
      <c r="D95" s="133" t="str">
        <f>V95&amp;W95&amp;X95&amp;Y95&amp;Z95&amp;"
"&amp;AA95&amp;"
"
&amp;AB95</f>
        <v>Các tuyến đường giao thông không đấu nối trực tiếp và thông ra Đường chuyên dùng đoạn từ Đường vào đập Hàm Vô đến Hết ranh thửa đất số 478, tờ BĐĐC số 54 có hiện trạng là đường nhựa, bê tông xi măng:
- Có bề rộng ≥5m, cách đường giao thông ≤1.000m.
- Có bề rộng từ ≥3m đến &lt;5m, cách đường giao thông ≤500m.</v>
      </c>
      <c r="E95" s="133"/>
      <c r="F95" s="133"/>
      <c r="G95" s="129">
        <v>230</v>
      </c>
      <c r="H95" s="129">
        <v>160</v>
      </c>
      <c r="I95" s="129">
        <v>140</v>
      </c>
      <c r="J95" s="130">
        <v>1.1299999999999999</v>
      </c>
      <c r="K95" s="131">
        <f t="shared" si="168"/>
        <v>1.1299999999999999</v>
      </c>
      <c r="L95" s="131">
        <f t="shared" si="169"/>
        <v>1.1299999999999999</v>
      </c>
      <c r="M95" s="101">
        <f t="shared" ref="M95:P95" si="223">M94</f>
        <v>0</v>
      </c>
      <c r="N95" s="101">
        <f t="shared" si="223"/>
        <v>0</v>
      </c>
      <c r="O95" s="101">
        <f t="shared" si="223"/>
        <v>0</v>
      </c>
      <c r="P95" s="101">
        <f t="shared" si="223"/>
        <v>0</v>
      </c>
      <c r="Q95" s="99">
        <f t="shared" si="218"/>
        <v>520</v>
      </c>
      <c r="R95" s="99">
        <f t="shared" si="218"/>
        <v>260</v>
      </c>
      <c r="S95" s="99">
        <f t="shared" si="218"/>
        <v>220</v>
      </c>
      <c r="T95" s="99">
        <f t="shared" si="218"/>
        <v>200</v>
      </c>
      <c r="U95" s="99">
        <f t="shared" si="218"/>
        <v>1</v>
      </c>
      <c r="V95" s="99" t="str">
        <f t="shared" si="216"/>
        <v xml:space="preserve">Các tuyến đường giao thông không đấu nối trực tiếp và thông ra </v>
      </c>
      <c r="W95" s="99" t="str">
        <f t="shared" ref="W95:X95" si="224">W94</f>
        <v>Đường chuyên dùng</v>
      </c>
      <c r="X95" s="99" t="str">
        <f t="shared" si="224"/>
        <v xml:space="preserve"> đoạn từ Đường vào đập Hàm Vô</v>
      </c>
      <c r="Y95" s="99" t="str">
        <f t="shared" si="167"/>
        <v xml:space="preserve"> đến Hết ranh thửa đất số 478, tờ BĐĐC số 54</v>
      </c>
      <c r="Z95" s="99" t="s">
        <v>69</v>
      </c>
      <c r="AA95" s="99" t="str">
        <f t="shared" ref="AA95:AC95" si="225">AA81</f>
        <v>- Có bề rộng ≥5m, cách đường giao thông ≤1.000m.</v>
      </c>
      <c r="AB95" s="99" t="str">
        <f t="shared" si="225"/>
        <v>- Có bề rộng từ ≥3m đến &lt;5m, cách đường giao thông ≤500m.</v>
      </c>
      <c r="AC95" s="99">
        <f t="shared" si="225"/>
        <v>0</v>
      </c>
    </row>
    <row r="96" spans="1:29" s="38" customFormat="1" ht="94.5" x14ac:dyDescent="0.25">
      <c r="A96" s="114">
        <f t="shared" si="171"/>
        <v>90</v>
      </c>
      <c r="B96" s="114" t="str">
        <f t="shared" si="199"/>
        <v>VT3*0,8</v>
      </c>
      <c r="C96" s="114" t="str">
        <f t="shared" si="215"/>
        <v>bs</v>
      </c>
      <c r="D96" s="133" t="str">
        <f>V96&amp;W96&amp;X96&amp;Y96&amp;Z96&amp;"
"&amp;AA96&amp;"
"
&amp;AB96&amp;"
"&amp;AC96</f>
        <v>Các tuyến đường giao thông không đấu nối trực tiếp và thông ra Đường chuyên dùng đoạn từ Đường vào đập Hàm Vô đến Hết ranh thửa đất số 478, tờ BĐĐC số 54 có hiện trạng là đường nhựa, bê tông xi măng:
- Có bề rộng ≥5m, cách đường giao thông &gt;1.000m.
- Có bề rộng từ ≥3m đến &lt;5m, cách đường giao thông từ &gt;500m đến ≤1.000m.
- Có bề rộng &lt;3m, cách đường giao thông ≤200m.</v>
      </c>
      <c r="E96" s="133"/>
      <c r="F96" s="133"/>
      <c r="G96" s="129">
        <v>200</v>
      </c>
      <c r="H96" s="129">
        <v>140</v>
      </c>
      <c r="I96" s="129">
        <v>120</v>
      </c>
      <c r="J96" s="130">
        <v>1.1299999999999999</v>
      </c>
      <c r="K96" s="131">
        <f t="shared" si="168"/>
        <v>1.1299999999999999</v>
      </c>
      <c r="L96" s="131">
        <f t="shared" si="169"/>
        <v>1.1299999999999999</v>
      </c>
      <c r="M96" s="101">
        <f t="shared" ref="M96:P96" si="226">M95</f>
        <v>0</v>
      </c>
      <c r="N96" s="101">
        <f t="shared" si="226"/>
        <v>0</v>
      </c>
      <c r="O96" s="101">
        <f t="shared" si="226"/>
        <v>0</v>
      </c>
      <c r="P96" s="101">
        <f t="shared" si="226"/>
        <v>0</v>
      </c>
      <c r="Q96" s="99">
        <f t="shared" si="218"/>
        <v>520</v>
      </c>
      <c r="R96" s="99">
        <f t="shared" si="218"/>
        <v>260</v>
      </c>
      <c r="S96" s="99">
        <f t="shared" si="218"/>
        <v>220</v>
      </c>
      <c r="T96" s="99">
        <f t="shared" si="218"/>
        <v>200</v>
      </c>
      <c r="U96" s="99">
        <f t="shared" si="218"/>
        <v>1</v>
      </c>
      <c r="V96" s="99" t="str">
        <f t="shared" si="216"/>
        <v xml:space="preserve">Các tuyến đường giao thông không đấu nối trực tiếp và thông ra </v>
      </c>
      <c r="W96" s="99" t="str">
        <f t="shared" ref="W96:X96" si="227">W95</f>
        <v>Đường chuyên dùng</v>
      </c>
      <c r="X96" s="99" t="str">
        <f t="shared" si="227"/>
        <v xml:space="preserve"> đoạn từ Đường vào đập Hàm Vô</v>
      </c>
      <c r="Y96" s="99" t="str">
        <f t="shared" si="167"/>
        <v xml:space="preserve"> đến Hết ranh thửa đất số 478, tờ BĐĐC số 54</v>
      </c>
      <c r="Z96" s="99" t="s">
        <v>69</v>
      </c>
      <c r="AA96" s="99" t="str">
        <f t="shared" ref="AA96:AC96" si="228">AA82</f>
        <v>- Có bề rộng ≥5m, cách đường giao thông &gt;1.000m.</v>
      </c>
      <c r="AB96" s="99" t="str">
        <f t="shared" si="228"/>
        <v>- Có bề rộng từ ≥3m đến &lt;5m, cách đường giao thông từ &gt;500m đến ≤1.000m.</v>
      </c>
      <c r="AC96" s="99" t="str">
        <f t="shared" si="228"/>
        <v>- Có bề rộng &lt;3m, cách đường giao thông ≤200m.</v>
      </c>
    </row>
    <row r="97" spans="1:29" s="38" customFormat="1" ht="94.5" x14ac:dyDescent="0.25">
      <c r="A97" s="114">
        <f t="shared" si="171"/>
        <v>91</v>
      </c>
      <c r="B97" s="114" t="str">
        <f t="shared" si="199"/>
        <v>VT4*0,8</v>
      </c>
      <c r="C97" s="114" t="str">
        <f t="shared" si="215"/>
        <v>bs</v>
      </c>
      <c r="D97" s="133" t="str">
        <f>V97&amp;W97&amp;X97&amp;Y97&amp;Z97</f>
        <v>Các tuyến đường giao thông không đấu nối trực tiếp và thông ra Đường chuyên dùng đoạn từ Đường vào đập Hàm Vô đến Hết ranh thửa đất số 478, tờ BĐĐC số 54 có hiện trạng là đường nhựa, bê tông xi măng:
- Có bề rộng từ ≥3m đến &lt;5m, cách đường giao thông &gt;1.000m.
- Có bề rộng &lt;3m, cách đường giao thông &gt;200m.</v>
      </c>
      <c r="E97" s="133"/>
      <c r="F97" s="133"/>
      <c r="G97" s="129">
        <v>180</v>
      </c>
      <c r="H97" s="129">
        <v>130</v>
      </c>
      <c r="I97" s="129">
        <v>110</v>
      </c>
      <c r="J97" s="130">
        <v>1.1299999999999999</v>
      </c>
      <c r="K97" s="131">
        <f t="shared" si="168"/>
        <v>1.1299999999999999</v>
      </c>
      <c r="L97" s="131">
        <f t="shared" si="169"/>
        <v>1.1299999999999999</v>
      </c>
      <c r="M97" s="101">
        <f t="shared" ref="M97:P97" si="229">M96</f>
        <v>0</v>
      </c>
      <c r="N97" s="101">
        <f t="shared" si="229"/>
        <v>0</v>
      </c>
      <c r="O97" s="101">
        <f t="shared" si="229"/>
        <v>0</v>
      </c>
      <c r="P97" s="101">
        <f t="shared" si="229"/>
        <v>0</v>
      </c>
      <c r="Q97" s="99">
        <f t="shared" si="218"/>
        <v>520</v>
      </c>
      <c r="R97" s="99">
        <f t="shared" si="218"/>
        <v>260</v>
      </c>
      <c r="S97" s="99">
        <f t="shared" si="218"/>
        <v>220</v>
      </c>
      <c r="T97" s="99">
        <f t="shared" si="218"/>
        <v>200</v>
      </c>
      <c r="U97" s="99">
        <f t="shared" si="218"/>
        <v>1</v>
      </c>
      <c r="V97" s="99" t="str">
        <f t="shared" si="216"/>
        <v xml:space="preserve">Các tuyến đường giao thông không đấu nối trực tiếp và thông ra </v>
      </c>
      <c r="W97" s="99" t="str">
        <f t="shared" ref="W97:X97" si="230">W96</f>
        <v>Đường chuyên dùng</v>
      </c>
      <c r="X97" s="99" t="str">
        <f t="shared" si="230"/>
        <v xml:space="preserve"> đoạn từ Đường vào đập Hàm Vô</v>
      </c>
      <c r="Y97" s="99" t="str">
        <f t="shared" si="167"/>
        <v xml:space="preserve"> đến Hết ranh thửa đất số 478, tờ BĐĐC số 54</v>
      </c>
      <c r="Z97" s="99" t="s">
        <v>70</v>
      </c>
      <c r="AA97" s="99">
        <f t="shared" ref="AA97:AC97" si="231">AA83</f>
        <v>0</v>
      </c>
      <c r="AB97" s="99">
        <f t="shared" si="231"/>
        <v>0</v>
      </c>
      <c r="AC97" s="99">
        <f t="shared" si="231"/>
        <v>0</v>
      </c>
    </row>
    <row r="98" spans="1:29" s="38" customFormat="1" ht="47.25" x14ac:dyDescent="0.25">
      <c r="A98" s="114">
        <f t="shared" si="171"/>
        <v>92</v>
      </c>
      <c r="B98" s="114" t="s">
        <v>51</v>
      </c>
      <c r="C98" s="114" t="str">
        <f>$B$98</f>
        <v>bs</v>
      </c>
      <c r="D98" s="117" t="s">
        <v>53</v>
      </c>
      <c r="E98" s="117" t="s">
        <v>27</v>
      </c>
      <c r="F98" s="117" t="s">
        <v>66</v>
      </c>
      <c r="G98" s="128">
        <v>520</v>
      </c>
      <c r="H98" s="129">
        <v>360</v>
      </c>
      <c r="I98" s="129">
        <v>310</v>
      </c>
      <c r="J98" s="130">
        <v>1.1299999999999999</v>
      </c>
      <c r="K98" s="131">
        <f t="shared" si="168"/>
        <v>1.1299999999999999</v>
      </c>
      <c r="L98" s="131">
        <f t="shared" si="169"/>
        <v>1.1299999999999999</v>
      </c>
      <c r="M98" s="101"/>
      <c r="N98" s="101"/>
      <c r="O98" s="101"/>
      <c r="P98" s="101"/>
      <c r="Q98" s="99">
        <f>Q91</f>
        <v>520</v>
      </c>
      <c r="R98" s="99">
        <f t="shared" ref="R98:T98" si="232">R91</f>
        <v>260</v>
      </c>
      <c r="S98" s="99">
        <f t="shared" si="232"/>
        <v>220</v>
      </c>
      <c r="T98" s="99">
        <f t="shared" si="232"/>
        <v>200</v>
      </c>
      <c r="U98" s="91">
        <v>1</v>
      </c>
      <c r="V98" s="99"/>
      <c r="W98" s="99" t="str">
        <f>D98</f>
        <v>Đường ấp 2 (ấp Phú Lập 7)</v>
      </c>
      <c r="X98" s="99" t="str">
        <f>" đoạn từ "&amp;E98</f>
        <v xml:space="preserve"> đoạn từ Đường Phú Xuân - Núi Tượng</v>
      </c>
      <c r="Y98" s="99" t="str">
        <f>" đến "&amp;F98</f>
        <v xml:space="preserve"> đến Hết ranh thửa đất số 459, tờ BĐĐC số 33 (bên phải)</v>
      </c>
      <c r="Z98" s="99"/>
      <c r="AA98" s="99"/>
      <c r="AB98" s="99"/>
      <c r="AC98" s="99">
        <v>0</v>
      </c>
    </row>
    <row r="99" spans="1:29" s="38" customFormat="1" ht="78.75" x14ac:dyDescent="0.25">
      <c r="A99" s="114">
        <f t="shared" si="171"/>
        <v>93</v>
      </c>
      <c r="B99" s="114" t="str">
        <f t="shared" si="199"/>
        <v>VT2</v>
      </c>
      <c r="C99" s="114" t="str">
        <f t="shared" ref="C99:C104" si="233">$B$98</f>
        <v>bs</v>
      </c>
      <c r="D99" s="133" t="str">
        <f>V99&amp;W99&amp;X99&amp;Y99&amp;Z99&amp;"
"&amp;AA99&amp;"
"
&amp;AB99</f>
        <v>Các tuyến đường giao thông đấu nối trực tiếp ra Đường ấp 2 (ấp Phú Lập 7) đoạn từ Đường Phú Xuân - Núi Tượng đến Hết ranh thửa đất số 459, tờ BĐĐC số 33 (bên phải) có hiện trạng là đường nhựa, bê tông xi măng:
- Có bề rộng ≥5m, cách đường giao thông ≤1.000m.
- Có bề rộng từ ≥3m đến &lt;5m, cách đường giao thông ≤500m.</v>
      </c>
      <c r="E99" s="133"/>
      <c r="F99" s="133"/>
      <c r="G99" s="129">
        <v>260</v>
      </c>
      <c r="H99" s="129">
        <v>180</v>
      </c>
      <c r="I99" s="129">
        <v>160</v>
      </c>
      <c r="J99" s="130">
        <v>1.1299999999999999</v>
      </c>
      <c r="K99" s="131">
        <f t="shared" si="168"/>
        <v>1.1299999999999999</v>
      </c>
      <c r="L99" s="131">
        <f t="shared" si="169"/>
        <v>1.1299999999999999</v>
      </c>
      <c r="M99" s="101"/>
      <c r="N99" s="101"/>
      <c r="O99" s="101"/>
      <c r="P99" s="101"/>
      <c r="Q99" s="99">
        <f t="shared" ref="Q99:U99" si="234">Q98</f>
        <v>520</v>
      </c>
      <c r="R99" s="99">
        <f t="shared" si="234"/>
        <v>260</v>
      </c>
      <c r="S99" s="99">
        <f t="shared" si="234"/>
        <v>220</v>
      </c>
      <c r="T99" s="99">
        <f t="shared" si="234"/>
        <v>200</v>
      </c>
      <c r="U99" s="99">
        <f t="shared" si="234"/>
        <v>1</v>
      </c>
      <c r="V99" s="99" t="str">
        <f t="shared" ref="V99:V104" si="235">V92</f>
        <v xml:space="preserve">Các tuyến đường giao thông đấu nối trực tiếp ra </v>
      </c>
      <c r="W99" s="99" t="str">
        <f t="shared" ref="W99:X99" si="236">W98</f>
        <v>Đường ấp 2 (ấp Phú Lập 7)</v>
      </c>
      <c r="X99" s="99" t="str">
        <f t="shared" si="236"/>
        <v xml:space="preserve"> đoạn từ Đường Phú Xuân - Núi Tượng</v>
      </c>
      <c r="Y99" s="99" t="str">
        <f t="shared" si="167"/>
        <v xml:space="preserve"> đến Hết ranh thửa đất số 459, tờ BĐĐC số 33 (bên phải)</v>
      </c>
      <c r="Z99" s="99" t="s">
        <v>69</v>
      </c>
      <c r="AA99" s="99" t="str">
        <f>AA85</f>
        <v>- Có bề rộng ≥5m, cách đường giao thông ≤1.000m.</v>
      </c>
      <c r="AB99" s="99" t="str">
        <f>AB85</f>
        <v>- Có bề rộng từ ≥3m đến &lt;5m, cách đường giao thông ≤500m.</v>
      </c>
      <c r="AC99" s="99">
        <f>AC85</f>
        <v>0</v>
      </c>
    </row>
    <row r="100" spans="1:29" s="38" customFormat="1" ht="78.75" x14ac:dyDescent="0.25">
      <c r="A100" s="114">
        <f t="shared" si="171"/>
        <v>94</v>
      </c>
      <c r="B100" s="114" t="str">
        <f t="shared" si="199"/>
        <v>VT3</v>
      </c>
      <c r="C100" s="114" t="str">
        <f t="shared" si="233"/>
        <v>bs</v>
      </c>
      <c r="D100" s="133" t="str">
        <f>V100&amp;W100&amp;X100&amp;Y100&amp;Z100&amp;"
"&amp;AA100&amp;"
"&amp;AB100&amp;"
"&amp;AC100</f>
        <v>Các tuyến đường giao thông đấu nối trực tiếp ra Đường ấp 2 (ấp Phú Lập 7) đoạn từ Đường Phú Xuân - Núi Tượng đến Hết ranh thửa đất số 459, tờ BĐĐC số 33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100" s="133"/>
      <c r="F100" s="133"/>
      <c r="G100" s="129">
        <v>220</v>
      </c>
      <c r="H100" s="129">
        <v>150</v>
      </c>
      <c r="I100" s="129">
        <v>130</v>
      </c>
      <c r="J100" s="130">
        <v>1.1299999999999999</v>
      </c>
      <c r="K100" s="131">
        <f t="shared" si="168"/>
        <v>1.1299999999999999</v>
      </c>
      <c r="L100" s="131">
        <f t="shared" si="169"/>
        <v>1.1299999999999999</v>
      </c>
      <c r="M100" s="101"/>
      <c r="N100" s="101"/>
      <c r="O100" s="101"/>
      <c r="P100" s="101"/>
      <c r="Q100" s="99">
        <f t="shared" ref="Q100:U100" si="237">Q99</f>
        <v>520</v>
      </c>
      <c r="R100" s="99">
        <f t="shared" si="237"/>
        <v>260</v>
      </c>
      <c r="S100" s="99">
        <f t="shared" si="237"/>
        <v>220</v>
      </c>
      <c r="T100" s="99">
        <f t="shared" si="237"/>
        <v>200</v>
      </c>
      <c r="U100" s="99">
        <f t="shared" si="237"/>
        <v>1</v>
      </c>
      <c r="V100" s="99" t="str">
        <f t="shared" si="235"/>
        <v xml:space="preserve">Các tuyến đường giao thông đấu nối trực tiếp ra </v>
      </c>
      <c r="W100" s="99" t="str">
        <f t="shared" ref="W100:X100" si="238">W99</f>
        <v>Đường ấp 2 (ấp Phú Lập 7)</v>
      </c>
      <c r="X100" s="99" t="str">
        <f t="shared" si="238"/>
        <v xml:space="preserve"> đoạn từ Đường Phú Xuân - Núi Tượng</v>
      </c>
      <c r="Y100" s="99" t="str">
        <f t="shared" si="167"/>
        <v xml:space="preserve"> đến Hết ranh thửa đất số 459, tờ BĐĐC số 33 (bên phải)</v>
      </c>
      <c r="Z100" s="99" t="s">
        <v>69</v>
      </c>
      <c r="AA100" s="99" t="str">
        <f t="shared" ref="AA100:AC100" si="239">AA86</f>
        <v>- Có bề rộng ≥5m, cách đường giao thông &gt;1.000m.</v>
      </c>
      <c r="AB100" s="99" t="str">
        <f t="shared" si="239"/>
        <v>- Có bề rộng từ ≥3m đến &lt;5m, cách đường giao thông từ &gt;500m đến ≤1.000m.</v>
      </c>
      <c r="AC100" s="99" t="str">
        <f t="shared" si="239"/>
        <v>- Có bề rộng &lt;3m, cách đường giao thông ≤200m.</v>
      </c>
    </row>
    <row r="101" spans="1:29" s="38" customFormat="1" ht="94.5" x14ac:dyDescent="0.25">
      <c r="A101" s="114">
        <f t="shared" si="171"/>
        <v>95</v>
      </c>
      <c r="B101" s="114" t="str">
        <f t="shared" si="199"/>
        <v>VT4</v>
      </c>
      <c r="C101" s="114" t="str">
        <f t="shared" si="233"/>
        <v>bs</v>
      </c>
      <c r="D101" s="133" t="str">
        <f>V101&amp;W101&amp;X101&amp;Y101&amp;Z101</f>
        <v>Các tuyến đường giao thông đấu nối trực tiếp ra Đường ấp 2 (ấp Phú Lập 7) đoạn từ Đường Phú Xuân - Núi Tượng đến Hết ranh thửa đất số 459, tờ BĐĐC số 33 (bên phải) có hiện trạng là đường nhựa, bê tông xi măng:
- Có bề rộng từ ≥3m đến &lt;5m, cách đường giao thông &gt;1.000m.
- Có bề rộng &lt;3m, cách đường giao thông &gt;200m.</v>
      </c>
      <c r="E101" s="133"/>
      <c r="F101" s="133"/>
      <c r="G101" s="129">
        <v>200</v>
      </c>
      <c r="H101" s="129">
        <v>140</v>
      </c>
      <c r="I101" s="129">
        <v>120</v>
      </c>
      <c r="J101" s="130">
        <v>1.1299999999999999</v>
      </c>
      <c r="K101" s="131">
        <f t="shared" si="168"/>
        <v>1.1299999999999999</v>
      </c>
      <c r="L101" s="131">
        <f t="shared" si="169"/>
        <v>1.1299999999999999</v>
      </c>
      <c r="M101" s="101"/>
      <c r="N101" s="101"/>
      <c r="O101" s="101"/>
      <c r="P101" s="101"/>
      <c r="Q101" s="99">
        <f t="shared" ref="Q101:U101" si="240">Q100</f>
        <v>520</v>
      </c>
      <c r="R101" s="99">
        <f t="shared" si="240"/>
        <v>260</v>
      </c>
      <c r="S101" s="99">
        <f t="shared" si="240"/>
        <v>220</v>
      </c>
      <c r="T101" s="99">
        <f t="shared" si="240"/>
        <v>200</v>
      </c>
      <c r="U101" s="99">
        <f t="shared" si="240"/>
        <v>1</v>
      </c>
      <c r="V101" s="99" t="str">
        <f t="shared" si="235"/>
        <v xml:space="preserve">Các tuyến đường giao thông đấu nối trực tiếp ra </v>
      </c>
      <c r="W101" s="99" t="str">
        <f t="shared" ref="W101:X101" si="241">W100</f>
        <v>Đường ấp 2 (ấp Phú Lập 7)</v>
      </c>
      <c r="X101" s="99" t="str">
        <f t="shared" si="241"/>
        <v xml:space="preserve"> đoạn từ Đường Phú Xuân - Núi Tượng</v>
      </c>
      <c r="Y101" s="99" t="str">
        <f t="shared" si="167"/>
        <v xml:space="preserve"> đến Hết ranh thửa đất số 459, tờ BĐĐC số 33 (bên phải)</v>
      </c>
      <c r="Z101" s="99" t="s">
        <v>70</v>
      </c>
      <c r="AA101" s="99">
        <f t="shared" ref="AA101:AC101" si="242">AA87</f>
        <v>0</v>
      </c>
      <c r="AB101" s="99">
        <f t="shared" si="242"/>
        <v>0</v>
      </c>
      <c r="AC101" s="99">
        <f t="shared" si="242"/>
        <v>0</v>
      </c>
    </row>
    <row r="102" spans="1:29" s="38" customFormat="1" ht="94.5" x14ac:dyDescent="0.25">
      <c r="A102" s="114">
        <f t="shared" si="171"/>
        <v>96</v>
      </c>
      <c r="B102" s="114" t="str">
        <f t="shared" si="199"/>
        <v>VT2*0,8</v>
      </c>
      <c r="C102" s="114" t="str">
        <f t="shared" si="233"/>
        <v>bs</v>
      </c>
      <c r="D102" s="133" t="str">
        <f>V102&amp;W102&amp;X102&amp;Y102&amp;Z102&amp;"
"&amp;AA102&amp;"
"
&amp;AB102</f>
        <v>Các tuyến đường giao thông không đấu nối trực tiếp và thông ra Đường ấp 2 (ấp Phú Lập 7) đoạn từ Đường Phú Xuân - Núi Tượng đến Hết ranh thửa đất số 459, tờ BĐĐC số 33 (bên phải) có hiện trạng là đường nhựa, bê tông xi măng:
- Có bề rộng ≥5m, cách đường giao thông ≤1.000m.
- Có bề rộng từ ≥3m đến &lt;5m, cách đường giao thông ≤500m.</v>
      </c>
      <c r="E102" s="133"/>
      <c r="F102" s="133"/>
      <c r="G102" s="129">
        <v>230</v>
      </c>
      <c r="H102" s="129">
        <v>160</v>
      </c>
      <c r="I102" s="129">
        <v>140</v>
      </c>
      <c r="J102" s="130">
        <v>1.1299999999999999</v>
      </c>
      <c r="K102" s="131">
        <f t="shared" si="168"/>
        <v>1.1299999999999999</v>
      </c>
      <c r="L102" s="131">
        <f t="shared" si="169"/>
        <v>1.1299999999999999</v>
      </c>
      <c r="M102" s="101">
        <f t="shared" ref="M102:U102" si="243">M101</f>
        <v>0</v>
      </c>
      <c r="N102" s="101">
        <f t="shared" si="243"/>
        <v>0</v>
      </c>
      <c r="O102" s="101">
        <f t="shared" si="243"/>
        <v>0</v>
      </c>
      <c r="P102" s="101">
        <f t="shared" si="243"/>
        <v>0</v>
      </c>
      <c r="Q102" s="99">
        <f t="shared" si="243"/>
        <v>520</v>
      </c>
      <c r="R102" s="99">
        <f t="shared" si="243"/>
        <v>260</v>
      </c>
      <c r="S102" s="99">
        <f t="shared" si="243"/>
        <v>220</v>
      </c>
      <c r="T102" s="99">
        <f t="shared" si="243"/>
        <v>200</v>
      </c>
      <c r="U102" s="99">
        <f t="shared" si="243"/>
        <v>1</v>
      </c>
      <c r="V102" s="99" t="str">
        <f t="shared" si="235"/>
        <v xml:space="preserve">Các tuyến đường giao thông không đấu nối trực tiếp và thông ra </v>
      </c>
      <c r="W102" s="99" t="str">
        <f t="shared" ref="W102:X102" si="244">W101</f>
        <v>Đường ấp 2 (ấp Phú Lập 7)</v>
      </c>
      <c r="X102" s="99" t="str">
        <f t="shared" si="244"/>
        <v xml:space="preserve"> đoạn từ Đường Phú Xuân - Núi Tượng</v>
      </c>
      <c r="Y102" s="99" t="str">
        <f t="shared" si="167"/>
        <v xml:space="preserve"> đến Hết ranh thửa đất số 459, tờ BĐĐC số 33 (bên phải)</v>
      </c>
      <c r="Z102" s="99" t="s">
        <v>69</v>
      </c>
      <c r="AA102" s="99" t="str">
        <f t="shared" ref="AA102:AC102" si="245">AA88</f>
        <v>- Có bề rộng ≥5m, cách đường giao thông ≤1.000m.</v>
      </c>
      <c r="AB102" s="99" t="str">
        <f t="shared" si="245"/>
        <v>- Có bề rộng từ ≥3m đến &lt;5m, cách đường giao thông ≤500m.</v>
      </c>
      <c r="AC102" s="99">
        <f t="shared" si="245"/>
        <v>0</v>
      </c>
    </row>
    <row r="103" spans="1:29" s="38" customFormat="1" ht="94.5" x14ac:dyDescent="0.25">
      <c r="A103" s="114">
        <f t="shared" si="171"/>
        <v>97</v>
      </c>
      <c r="B103" s="114" t="str">
        <f t="shared" si="199"/>
        <v>VT3*0,8</v>
      </c>
      <c r="C103" s="114" t="str">
        <f t="shared" si="233"/>
        <v>bs</v>
      </c>
      <c r="D103" s="133" t="str">
        <f>V103&amp;W103&amp;X103&amp;Y103&amp;Z103&amp;"
"&amp;AA103&amp;"
"
&amp;AB103&amp;"
"&amp;AC103</f>
        <v>Các tuyến đường giao thông không đấu nối trực tiếp và thông ra Đường ấp 2 (ấp Phú Lập 7) đoạn từ Đường Phú Xuân - Núi Tượng đến Hết ranh thửa đất số 459, tờ BĐĐC số 33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103" s="133"/>
      <c r="F103" s="133"/>
      <c r="G103" s="129">
        <v>200</v>
      </c>
      <c r="H103" s="129">
        <v>140</v>
      </c>
      <c r="I103" s="129">
        <v>120</v>
      </c>
      <c r="J103" s="130">
        <v>1.1299999999999999</v>
      </c>
      <c r="K103" s="131">
        <f t="shared" si="168"/>
        <v>1.1299999999999999</v>
      </c>
      <c r="L103" s="131">
        <f t="shared" si="169"/>
        <v>1.1299999999999999</v>
      </c>
      <c r="M103" s="101">
        <f t="shared" ref="M103:U103" si="246">M102</f>
        <v>0</v>
      </c>
      <c r="N103" s="101">
        <f t="shared" si="246"/>
        <v>0</v>
      </c>
      <c r="O103" s="101">
        <f t="shared" si="246"/>
        <v>0</v>
      </c>
      <c r="P103" s="101">
        <f t="shared" si="246"/>
        <v>0</v>
      </c>
      <c r="Q103" s="99">
        <f t="shared" si="246"/>
        <v>520</v>
      </c>
      <c r="R103" s="99">
        <f t="shared" si="246"/>
        <v>260</v>
      </c>
      <c r="S103" s="99">
        <f t="shared" si="246"/>
        <v>220</v>
      </c>
      <c r="T103" s="99">
        <f t="shared" si="246"/>
        <v>200</v>
      </c>
      <c r="U103" s="99">
        <f t="shared" si="246"/>
        <v>1</v>
      </c>
      <c r="V103" s="99" t="str">
        <f t="shared" si="235"/>
        <v xml:space="preserve">Các tuyến đường giao thông không đấu nối trực tiếp và thông ra </v>
      </c>
      <c r="W103" s="99" t="str">
        <f t="shared" ref="W103:X103" si="247">W102</f>
        <v>Đường ấp 2 (ấp Phú Lập 7)</v>
      </c>
      <c r="X103" s="99" t="str">
        <f t="shared" si="247"/>
        <v xml:space="preserve"> đoạn từ Đường Phú Xuân - Núi Tượng</v>
      </c>
      <c r="Y103" s="99" t="str">
        <f t="shared" si="167"/>
        <v xml:space="preserve"> đến Hết ranh thửa đất số 459, tờ BĐĐC số 33 (bên phải)</v>
      </c>
      <c r="Z103" s="99" t="s">
        <v>69</v>
      </c>
      <c r="AA103" s="99" t="str">
        <f t="shared" ref="AA103:AC103" si="248">AA89</f>
        <v>- Có bề rộng ≥5m, cách đường giao thông &gt;1.000m.</v>
      </c>
      <c r="AB103" s="99" t="str">
        <f t="shared" si="248"/>
        <v>- Có bề rộng từ ≥3m đến &lt;5m, cách đường giao thông từ &gt;500m đến ≤1.000m.</v>
      </c>
      <c r="AC103" s="99" t="str">
        <f t="shared" si="248"/>
        <v>- Có bề rộng &lt;3m, cách đường giao thông ≤200m.</v>
      </c>
    </row>
    <row r="104" spans="1:29" s="38" customFormat="1" ht="94.5" x14ac:dyDescent="0.25">
      <c r="A104" s="114">
        <f t="shared" si="171"/>
        <v>98</v>
      </c>
      <c r="B104" s="114" t="str">
        <f t="shared" si="199"/>
        <v>VT4*0,8</v>
      </c>
      <c r="C104" s="114" t="str">
        <f t="shared" si="233"/>
        <v>bs</v>
      </c>
      <c r="D104" s="133" t="str">
        <f>V104&amp;W104&amp;X104&amp;Y104&amp;Z104</f>
        <v>Các tuyến đường giao thông không đấu nối trực tiếp và thông ra Đường ấp 2 (ấp Phú Lập 7) đoạn từ Đường Phú Xuân - Núi Tượng đến Hết ranh thửa đất số 459, tờ BĐĐC số 33 (bên phải) có hiện trạng là đường nhựa, bê tông xi măng:
- Có bề rộng từ ≥3m đến &lt;5m, cách đường giao thông &gt;1.000m.
- Có bề rộng &lt;3m, cách đường giao thông &gt;200m.</v>
      </c>
      <c r="E104" s="133"/>
      <c r="F104" s="133"/>
      <c r="G104" s="129">
        <v>180</v>
      </c>
      <c r="H104" s="129">
        <v>130</v>
      </c>
      <c r="I104" s="129">
        <v>110</v>
      </c>
      <c r="J104" s="130">
        <v>1.1299999999999999</v>
      </c>
      <c r="K104" s="131">
        <f t="shared" si="168"/>
        <v>1.1299999999999999</v>
      </c>
      <c r="L104" s="131">
        <f t="shared" si="169"/>
        <v>1.1299999999999999</v>
      </c>
      <c r="M104" s="101">
        <f t="shared" ref="M104:U104" si="249">M103</f>
        <v>0</v>
      </c>
      <c r="N104" s="101">
        <f t="shared" si="249"/>
        <v>0</v>
      </c>
      <c r="O104" s="101">
        <f t="shared" si="249"/>
        <v>0</v>
      </c>
      <c r="P104" s="101">
        <f t="shared" si="249"/>
        <v>0</v>
      </c>
      <c r="Q104" s="99">
        <f t="shared" si="249"/>
        <v>520</v>
      </c>
      <c r="R104" s="99">
        <f t="shared" si="249"/>
        <v>260</v>
      </c>
      <c r="S104" s="99">
        <f t="shared" si="249"/>
        <v>220</v>
      </c>
      <c r="T104" s="99">
        <f t="shared" si="249"/>
        <v>200</v>
      </c>
      <c r="U104" s="99">
        <f t="shared" si="249"/>
        <v>1</v>
      </c>
      <c r="V104" s="99" t="str">
        <f t="shared" si="235"/>
        <v xml:space="preserve">Các tuyến đường giao thông không đấu nối trực tiếp và thông ra </v>
      </c>
      <c r="W104" s="99" t="str">
        <f t="shared" ref="W104:X104" si="250">W103</f>
        <v>Đường ấp 2 (ấp Phú Lập 7)</v>
      </c>
      <c r="X104" s="99" t="str">
        <f t="shared" si="250"/>
        <v xml:space="preserve"> đoạn từ Đường Phú Xuân - Núi Tượng</v>
      </c>
      <c r="Y104" s="99" t="str">
        <f t="shared" si="167"/>
        <v xml:space="preserve"> đến Hết ranh thửa đất số 459, tờ BĐĐC số 33 (bên phải)</v>
      </c>
      <c r="Z104" s="99" t="s">
        <v>70</v>
      </c>
      <c r="AA104" s="99">
        <f t="shared" ref="AA104:AC104" si="251">AA90</f>
        <v>0</v>
      </c>
      <c r="AB104" s="99">
        <f t="shared" si="251"/>
        <v>0</v>
      </c>
      <c r="AC104" s="99">
        <f t="shared" si="251"/>
        <v>0</v>
      </c>
    </row>
    <row r="105" spans="1:29" s="38" customFormat="1" ht="47.25" x14ac:dyDescent="0.25">
      <c r="A105" s="114">
        <f t="shared" si="171"/>
        <v>99</v>
      </c>
      <c r="B105" s="114" t="s">
        <v>51</v>
      </c>
      <c r="C105" s="114" t="str">
        <f>$B$105</f>
        <v>bs</v>
      </c>
      <c r="D105" s="117" t="s">
        <v>54</v>
      </c>
      <c r="E105" s="117" t="s">
        <v>64</v>
      </c>
      <c r="F105" s="117" t="s">
        <v>65</v>
      </c>
      <c r="G105" s="128">
        <v>520</v>
      </c>
      <c r="H105" s="129">
        <v>360</v>
      </c>
      <c r="I105" s="129">
        <v>310</v>
      </c>
      <c r="J105" s="130">
        <v>1.1299999999999999</v>
      </c>
      <c r="K105" s="131">
        <f t="shared" si="168"/>
        <v>1.1299999999999999</v>
      </c>
      <c r="L105" s="131">
        <f t="shared" si="169"/>
        <v>1.1299999999999999</v>
      </c>
      <c r="M105" s="101"/>
      <c r="N105" s="101"/>
      <c r="O105" s="101"/>
      <c r="P105" s="101"/>
      <c r="Q105" s="99">
        <f>Q98</f>
        <v>520</v>
      </c>
      <c r="R105" s="99">
        <f t="shared" ref="R105:T105" si="252">R98</f>
        <v>260</v>
      </c>
      <c r="S105" s="99">
        <f t="shared" si="252"/>
        <v>220</v>
      </c>
      <c r="T105" s="99">
        <f t="shared" si="252"/>
        <v>200</v>
      </c>
      <c r="U105" s="91">
        <v>1</v>
      </c>
      <c r="V105" s="99"/>
      <c r="W105" s="99" t="str">
        <f>D105</f>
        <v>Đường liên ấp (ấp Phú Lập 6 - Phú Lập 7)</v>
      </c>
      <c r="X105" s="99" t="str">
        <f>" đoạn từ "&amp;E105</f>
        <v xml:space="preserve"> đoạn từ Ngã ba đường Đường ấp 2 (ấp Phú Lập 7)</v>
      </c>
      <c r="Y105" s="99" t="str">
        <f>" đến "&amp;F105</f>
        <v xml:space="preserve"> đến Hết ranh thửa đất số 488, tờ BĐĐC số 31 (bên phải)</v>
      </c>
      <c r="Z105" s="99"/>
      <c r="AA105" s="99"/>
      <c r="AB105" s="99"/>
      <c r="AC105" s="99">
        <v>0</v>
      </c>
    </row>
    <row r="106" spans="1:29" s="38" customFormat="1" ht="78.75" x14ac:dyDescent="0.25">
      <c r="A106" s="114">
        <f t="shared" si="171"/>
        <v>100</v>
      </c>
      <c r="B106" s="114" t="str">
        <f t="shared" si="199"/>
        <v>VT2</v>
      </c>
      <c r="C106" s="114" t="str">
        <f t="shared" ref="C106:C111" si="253">$B$105</f>
        <v>bs</v>
      </c>
      <c r="D106" s="133" t="str">
        <f>V106&amp;W106&amp;X106&amp;Y106&amp;Z106&amp;"
"&amp;AA106&amp;"
"
&amp;AB106</f>
        <v>Các tuyến đường giao thông đấu nối trực tiếp ra Đường liên ấp (ấp Phú Lập 6 - Phú Lập 7) đoạn từ Ngã ba đường Đường ấp 2 (ấp Phú Lập 7) đến Hết ranh thửa đất số 488, tờ BĐĐC số 31 (bên phải) có hiện trạng là đường nhựa, bê tông xi măng:
- Có bề rộng ≥5m, cách đường giao thông ≤1.000m.
- Có bề rộng từ ≥3m đến &lt;5m, cách đường giao thông ≤500m.</v>
      </c>
      <c r="E106" s="133"/>
      <c r="F106" s="133"/>
      <c r="G106" s="129">
        <v>260</v>
      </c>
      <c r="H106" s="129">
        <v>180</v>
      </c>
      <c r="I106" s="129">
        <v>160</v>
      </c>
      <c r="J106" s="130">
        <v>1.1299999999999999</v>
      </c>
      <c r="K106" s="131">
        <f t="shared" si="168"/>
        <v>1.1299999999999999</v>
      </c>
      <c r="L106" s="131">
        <f t="shared" si="169"/>
        <v>1.1299999999999999</v>
      </c>
      <c r="M106" s="101"/>
      <c r="N106" s="101"/>
      <c r="O106" s="101"/>
      <c r="P106" s="101"/>
      <c r="Q106" s="99">
        <f t="shared" ref="Q106:U106" si="254">Q105</f>
        <v>520</v>
      </c>
      <c r="R106" s="99">
        <f t="shared" si="254"/>
        <v>260</v>
      </c>
      <c r="S106" s="99">
        <f t="shared" si="254"/>
        <v>220</v>
      </c>
      <c r="T106" s="99">
        <f t="shared" si="254"/>
        <v>200</v>
      </c>
      <c r="U106" s="99">
        <f t="shared" si="254"/>
        <v>1</v>
      </c>
      <c r="V106" s="99" t="str">
        <f t="shared" ref="V106:V111" si="255">V99</f>
        <v xml:space="preserve">Các tuyến đường giao thông đấu nối trực tiếp ra </v>
      </c>
      <c r="W106" s="99" t="str">
        <f t="shared" ref="W106:X106" si="256">W105</f>
        <v>Đường liên ấp (ấp Phú Lập 6 - Phú Lập 7)</v>
      </c>
      <c r="X106" s="99" t="str">
        <f t="shared" si="256"/>
        <v xml:space="preserve"> đoạn từ Ngã ba đường Đường ấp 2 (ấp Phú Lập 7)</v>
      </c>
      <c r="Y106" s="99" t="str">
        <f t="shared" si="167"/>
        <v xml:space="preserve"> đến Hết ranh thửa đất số 488, tờ BĐĐC số 31 (bên phải)</v>
      </c>
      <c r="Z106" s="99" t="s">
        <v>69</v>
      </c>
      <c r="AA106" s="99" t="str">
        <f>AA92</f>
        <v>- Có bề rộng ≥5m, cách đường giao thông ≤1.000m.</v>
      </c>
      <c r="AB106" s="99" t="str">
        <f>AB92</f>
        <v>- Có bề rộng từ ≥3m đến &lt;5m, cách đường giao thông ≤500m.</v>
      </c>
      <c r="AC106" s="99">
        <f>AC92</f>
        <v>0</v>
      </c>
    </row>
    <row r="107" spans="1:29" s="38" customFormat="1" ht="78.75" x14ac:dyDescent="0.25">
      <c r="A107" s="114">
        <f t="shared" si="171"/>
        <v>101</v>
      </c>
      <c r="B107" s="114" t="str">
        <f t="shared" si="199"/>
        <v>VT3</v>
      </c>
      <c r="C107" s="114" t="str">
        <f t="shared" si="253"/>
        <v>bs</v>
      </c>
      <c r="D107" s="133" t="str">
        <f>V107&amp;W107&amp;X107&amp;Y107&amp;Z107&amp;"
"&amp;AA107&amp;"
"&amp;AB107&amp;"
"&amp;AC107</f>
        <v>Các tuyến đường giao thông đấu nối trực tiếp ra Đường liên ấp (ấp Phú Lập 6 - Phú Lập 7) đoạn từ Ngã ba đường Đường ấp 2 (ấp Phú Lập 7) đến Hết ranh thửa đất số 488, tờ BĐĐC số 31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107" s="133"/>
      <c r="F107" s="133"/>
      <c r="G107" s="129">
        <v>220</v>
      </c>
      <c r="H107" s="129">
        <v>150</v>
      </c>
      <c r="I107" s="129">
        <v>130</v>
      </c>
      <c r="J107" s="130">
        <v>1.1299999999999999</v>
      </c>
      <c r="K107" s="131">
        <f t="shared" si="168"/>
        <v>1.1299999999999999</v>
      </c>
      <c r="L107" s="131">
        <f t="shared" si="169"/>
        <v>1.1299999999999999</v>
      </c>
      <c r="M107" s="101"/>
      <c r="N107" s="101"/>
      <c r="O107" s="101"/>
      <c r="P107" s="101"/>
      <c r="Q107" s="99">
        <f t="shared" ref="Q107:U107" si="257">Q106</f>
        <v>520</v>
      </c>
      <c r="R107" s="99">
        <f t="shared" si="257"/>
        <v>260</v>
      </c>
      <c r="S107" s="99">
        <f t="shared" si="257"/>
        <v>220</v>
      </c>
      <c r="T107" s="99">
        <f t="shared" si="257"/>
        <v>200</v>
      </c>
      <c r="U107" s="99">
        <f t="shared" si="257"/>
        <v>1</v>
      </c>
      <c r="V107" s="99" t="str">
        <f t="shared" si="255"/>
        <v xml:space="preserve">Các tuyến đường giao thông đấu nối trực tiếp ra </v>
      </c>
      <c r="W107" s="99" t="str">
        <f t="shared" ref="W107:X107" si="258">W106</f>
        <v>Đường liên ấp (ấp Phú Lập 6 - Phú Lập 7)</v>
      </c>
      <c r="X107" s="99" t="str">
        <f t="shared" si="258"/>
        <v xml:space="preserve"> đoạn từ Ngã ba đường Đường ấp 2 (ấp Phú Lập 7)</v>
      </c>
      <c r="Y107" s="99" t="str">
        <f t="shared" si="167"/>
        <v xml:space="preserve"> đến Hết ranh thửa đất số 488, tờ BĐĐC số 31 (bên phải)</v>
      </c>
      <c r="Z107" s="99" t="s">
        <v>69</v>
      </c>
      <c r="AA107" s="99" t="str">
        <f t="shared" ref="AA107:AC107" si="259">AA93</f>
        <v>- Có bề rộng ≥5m, cách đường giao thông &gt;1.000m.</v>
      </c>
      <c r="AB107" s="99" t="str">
        <f t="shared" si="259"/>
        <v>- Có bề rộng từ ≥3m đến &lt;5m, cách đường giao thông từ &gt;500m đến ≤1.000m.</v>
      </c>
      <c r="AC107" s="99" t="str">
        <f t="shared" si="259"/>
        <v>- Có bề rộng &lt;3m, cách đường giao thông ≤200m.</v>
      </c>
    </row>
    <row r="108" spans="1:29" s="38" customFormat="1" ht="94.5" x14ac:dyDescent="0.25">
      <c r="A108" s="114">
        <f t="shared" si="171"/>
        <v>102</v>
      </c>
      <c r="B108" s="114" t="str">
        <f t="shared" si="199"/>
        <v>VT4</v>
      </c>
      <c r="C108" s="114" t="str">
        <f t="shared" si="253"/>
        <v>bs</v>
      </c>
      <c r="D108" s="133" t="str">
        <f>V108&amp;W108&amp;X108&amp;Y108&amp;Z108</f>
        <v>Các tuyến đường giao thông đấu nối trực tiếp ra Đường liên ấp (ấp Phú Lập 6 - Phú Lập 7) đoạn từ Ngã ba đường Đường ấp 2 (ấp Phú Lập 7) đến Hết ranh thửa đất số 488, tờ BĐĐC số 31 (bên phải) có hiện trạng là đường nhựa, bê tông xi măng:
- Có bề rộng từ ≥3m đến &lt;5m, cách đường giao thông &gt;1.000m.
- Có bề rộng &lt;3m, cách đường giao thông &gt;200m.</v>
      </c>
      <c r="E108" s="133"/>
      <c r="F108" s="133"/>
      <c r="G108" s="129">
        <v>200</v>
      </c>
      <c r="H108" s="129">
        <v>140</v>
      </c>
      <c r="I108" s="129">
        <v>120</v>
      </c>
      <c r="J108" s="130">
        <v>1.1299999999999999</v>
      </c>
      <c r="K108" s="131">
        <f t="shared" si="168"/>
        <v>1.1299999999999999</v>
      </c>
      <c r="L108" s="131">
        <f t="shared" si="169"/>
        <v>1.1299999999999999</v>
      </c>
      <c r="M108" s="101"/>
      <c r="N108" s="101"/>
      <c r="O108" s="101"/>
      <c r="P108" s="101"/>
      <c r="Q108" s="99">
        <f t="shared" ref="Q108:U108" si="260">Q107</f>
        <v>520</v>
      </c>
      <c r="R108" s="99">
        <f t="shared" si="260"/>
        <v>260</v>
      </c>
      <c r="S108" s="99">
        <f t="shared" si="260"/>
        <v>220</v>
      </c>
      <c r="T108" s="99">
        <f t="shared" si="260"/>
        <v>200</v>
      </c>
      <c r="U108" s="99">
        <f t="shared" si="260"/>
        <v>1</v>
      </c>
      <c r="V108" s="99" t="str">
        <f t="shared" si="255"/>
        <v xml:space="preserve">Các tuyến đường giao thông đấu nối trực tiếp ra </v>
      </c>
      <c r="W108" s="99" t="str">
        <f t="shared" ref="W108:X108" si="261">W107</f>
        <v>Đường liên ấp (ấp Phú Lập 6 - Phú Lập 7)</v>
      </c>
      <c r="X108" s="99" t="str">
        <f t="shared" si="261"/>
        <v xml:space="preserve"> đoạn từ Ngã ba đường Đường ấp 2 (ấp Phú Lập 7)</v>
      </c>
      <c r="Y108" s="99" t="str">
        <f t="shared" si="167"/>
        <v xml:space="preserve"> đến Hết ranh thửa đất số 488, tờ BĐĐC số 31 (bên phải)</v>
      </c>
      <c r="Z108" s="99" t="s">
        <v>70</v>
      </c>
      <c r="AA108" s="99">
        <f t="shared" ref="AA108:AC108" si="262">AA94</f>
        <v>0</v>
      </c>
      <c r="AB108" s="99">
        <f t="shared" si="262"/>
        <v>0</v>
      </c>
      <c r="AC108" s="99">
        <f t="shared" si="262"/>
        <v>0</v>
      </c>
    </row>
    <row r="109" spans="1:29" s="38" customFormat="1" ht="94.5" x14ac:dyDescent="0.25">
      <c r="A109" s="114">
        <f t="shared" si="171"/>
        <v>103</v>
      </c>
      <c r="B109" s="114" t="str">
        <f t="shared" si="199"/>
        <v>VT2*0,8</v>
      </c>
      <c r="C109" s="114" t="str">
        <f t="shared" si="253"/>
        <v>bs</v>
      </c>
      <c r="D109" s="133" t="str">
        <f>V109&amp;W109&amp;X109&amp;Y109&amp;Z109&amp;"
"&amp;AA109&amp;"
"
&amp;AB109</f>
        <v>Các tuyến đường giao thông không đấu nối trực tiếp và thông ra Đường liên ấp (ấp Phú Lập 6 - Phú Lập 7) đoạn từ Ngã ba đường Đường ấp 2 (ấp Phú Lập 7) đến Hết ranh thửa đất số 488, tờ BĐĐC số 31 (bên phải) có hiện trạng là đường nhựa, bê tông xi măng:
- Có bề rộng ≥5m, cách đường giao thông ≤1.000m.
- Có bề rộng từ ≥3m đến &lt;5m, cách đường giao thông ≤500m.</v>
      </c>
      <c r="E109" s="133"/>
      <c r="F109" s="133"/>
      <c r="G109" s="129">
        <v>230</v>
      </c>
      <c r="H109" s="129">
        <v>160</v>
      </c>
      <c r="I109" s="129">
        <v>140</v>
      </c>
      <c r="J109" s="130">
        <v>1.1299999999999999</v>
      </c>
      <c r="K109" s="131">
        <f t="shared" si="168"/>
        <v>1.1299999999999999</v>
      </c>
      <c r="L109" s="131">
        <f t="shared" si="169"/>
        <v>1.1299999999999999</v>
      </c>
      <c r="M109" s="101">
        <f t="shared" ref="M109:U109" si="263">M108</f>
        <v>0</v>
      </c>
      <c r="N109" s="101">
        <f t="shared" si="263"/>
        <v>0</v>
      </c>
      <c r="O109" s="101">
        <f t="shared" si="263"/>
        <v>0</v>
      </c>
      <c r="P109" s="101">
        <f t="shared" si="263"/>
        <v>0</v>
      </c>
      <c r="Q109" s="99">
        <f t="shared" si="263"/>
        <v>520</v>
      </c>
      <c r="R109" s="99">
        <f t="shared" si="263"/>
        <v>260</v>
      </c>
      <c r="S109" s="99">
        <f t="shared" si="263"/>
        <v>220</v>
      </c>
      <c r="T109" s="99">
        <f t="shared" si="263"/>
        <v>200</v>
      </c>
      <c r="U109" s="99">
        <f t="shared" si="263"/>
        <v>1</v>
      </c>
      <c r="V109" s="99" t="str">
        <f t="shared" si="255"/>
        <v xml:space="preserve">Các tuyến đường giao thông không đấu nối trực tiếp và thông ra </v>
      </c>
      <c r="W109" s="99" t="str">
        <f t="shared" ref="W109:X109" si="264">W108</f>
        <v>Đường liên ấp (ấp Phú Lập 6 - Phú Lập 7)</v>
      </c>
      <c r="X109" s="99" t="str">
        <f t="shared" si="264"/>
        <v xml:space="preserve"> đoạn từ Ngã ba đường Đường ấp 2 (ấp Phú Lập 7)</v>
      </c>
      <c r="Y109" s="99" t="str">
        <f t="shared" si="167"/>
        <v xml:space="preserve"> đến Hết ranh thửa đất số 488, tờ BĐĐC số 31 (bên phải)</v>
      </c>
      <c r="Z109" s="99" t="s">
        <v>69</v>
      </c>
      <c r="AA109" s="99" t="str">
        <f t="shared" ref="AA109:AC109" si="265">AA95</f>
        <v>- Có bề rộng ≥5m, cách đường giao thông ≤1.000m.</v>
      </c>
      <c r="AB109" s="99" t="str">
        <f t="shared" si="265"/>
        <v>- Có bề rộng từ ≥3m đến &lt;5m, cách đường giao thông ≤500m.</v>
      </c>
      <c r="AC109" s="99">
        <f t="shared" si="265"/>
        <v>0</v>
      </c>
    </row>
    <row r="110" spans="1:29" s="38" customFormat="1" ht="94.5" x14ac:dyDescent="0.25">
      <c r="A110" s="114">
        <f t="shared" si="171"/>
        <v>104</v>
      </c>
      <c r="B110" s="114" t="str">
        <f t="shared" si="199"/>
        <v>VT3*0,8</v>
      </c>
      <c r="C110" s="114" t="str">
        <f t="shared" si="253"/>
        <v>bs</v>
      </c>
      <c r="D110" s="133" t="str">
        <f>V110&amp;W110&amp;X110&amp;Y110&amp;Z110&amp;"
"&amp;AA110&amp;"
"
&amp;AB110&amp;"
"&amp;AC110</f>
        <v>Các tuyến đường giao thông không đấu nối trực tiếp và thông ra Đường liên ấp (ấp Phú Lập 6 - Phú Lập 7) đoạn từ Ngã ba đường Đường ấp 2 (ấp Phú Lập 7) đến Hết ranh thửa đất số 488, tờ BĐĐC số 31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110" s="133"/>
      <c r="F110" s="133"/>
      <c r="G110" s="129">
        <v>200</v>
      </c>
      <c r="H110" s="129">
        <v>140</v>
      </c>
      <c r="I110" s="129">
        <v>120</v>
      </c>
      <c r="J110" s="130">
        <v>1.1299999999999999</v>
      </c>
      <c r="K110" s="131">
        <f t="shared" si="168"/>
        <v>1.1299999999999999</v>
      </c>
      <c r="L110" s="131">
        <f t="shared" si="169"/>
        <v>1.1299999999999999</v>
      </c>
      <c r="M110" s="101">
        <f t="shared" ref="M110:U110" si="266">M109</f>
        <v>0</v>
      </c>
      <c r="N110" s="101">
        <f t="shared" si="266"/>
        <v>0</v>
      </c>
      <c r="O110" s="101">
        <f t="shared" si="266"/>
        <v>0</v>
      </c>
      <c r="P110" s="101">
        <f t="shared" si="266"/>
        <v>0</v>
      </c>
      <c r="Q110" s="99">
        <f t="shared" si="266"/>
        <v>520</v>
      </c>
      <c r="R110" s="99">
        <f t="shared" si="266"/>
        <v>260</v>
      </c>
      <c r="S110" s="99">
        <f t="shared" si="266"/>
        <v>220</v>
      </c>
      <c r="T110" s="99">
        <f t="shared" si="266"/>
        <v>200</v>
      </c>
      <c r="U110" s="99">
        <f t="shared" si="266"/>
        <v>1</v>
      </c>
      <c r="V110" s="99" t="str">
        <f t="shared" si="255"/>
        <v xml:space="preserve">Các tuyến đường giao thông không đấu nối trực tiếp và thông ra </v>
      </c>
      <c r="W110" s="99" t="str">
        <f t="shared" ref="W110:X110" si="267">W109</f>
        <v>Đường liên ấp (ấp Phú Lập 6 - Phú Lập 7)</v>
      </c>
      <c r="X110" s="99" t="str">
        <f t="shared" si="267"/>
        <v xml:space="preserve"> đoạn từ Ngã ba đường Đường ấp 2 (ấp Phú Lập 7)</v>
      </c>
      <c r="Y110" s="99" t="str">
        <f t="shared" si="167"/>
        <v xml:space="preserve"> đến Hết ranh thửa đất số 488, tờ BĐĐC số 31 (bên phải)</v>
      </c>
      <c r="Z110" s="99" t="s">
        <v>69</v>
      </c>
      <c r="AA110" s="99" t="str">
        <f t="shared" ref="AA110:AC110" si="268">AA96</f>
        <v>- Có bề rộng ≥5m, cách đường giao thông &gt;1.000m.</v>
      </c>
      <c r="AB110" s="99" t="str">
        <f t="shared" si="268"/>
        <v>- Có bề rộng từ ≥3m đến &lt;5m, cách đường giao thông từ &gt;500m đến ≤1.000m.</v>
      </c>
      <c r="AC110" s="99" t="str">
        <f t="shared" si="268"/>
        <v>- Có bề rộng &lt;3m, cách đường giao thông ≤200m.</v>
      </c>
    </row>
    <row r="111" spans="1:29" s="38" customFormat="1" ht="94.5" x14ac:dyDescent="0.25">
      <c r="A111" s="114">
        <f t="shared" si="171"/>
        <v>105</v>
      </c>
      <c r="B111" s="114" t="str">
        <f t="shared" si="199"/>
        <v>VT4*0,8</v>
      </c>
      <c r="C111" s="114" t="str">
        <f t="shared" si="253"/>
        <v>bs</v>
      </c>
      <c r="D111" s="133" t="str">
        <f>V111&amp;W111&amp;X111&amp;Y111&amp;Z111</f>
        <v>Các tuyến đường giao thông không đấu nối trực tiếp và thông ra Đường liên ấp (ấp Phú Lập 6 - Phú Lập 7) đoạn từ Ngã ba đường Đường ấp 2 (ấp Phú Lập 7) đến Hết ranh thửa đất số 488, tờ BĐĐC số 31 (bên phải) có hiện trạng là đường nhựa, bê tông xi măng:
- Có bề rộng từ ≥3m đến &lt;5m, cách đường giao thông &gt;1.000m.
- Có bề rộng &lt;3m, cách đường giao thông &gt;200m.</v>
      </c>
      <c r="E111" s="133"/>
      <c r="F111" s="133"/>
      <c r="G111" s="129">
        <v>180</v>
      </c>
      <c r="H111" s="129">
        <v>130</v>
      </c>
      <c r="I111" s="129">
        <v>110</v>
      </c>
      <c r="J111" s="130">
        <v>1.1299999999999999</v>
      </c>
      <c r="K111" s="131">
        <f t="shared" si="168"/>
        <v>1.1299999999999999</v>
      </c>
      <c r="L111" s="131">
        <f t="shared" si="169"/>
        <v>1.1299999999999999</v>
      </c>
      <c r="M111" s="101">
        <f t="shared" ref="M111:U111" si="269">M110</f>
        <v>0</v>
      </c>
      <c r="N111" s="101">
        <f t="shared" si="269"/>
        <v>0</v>
      </c>
      <c r="O111" s="101">
        <f t="shared" si="269"/>
        <v>0</v>
      </c>
      <c r="P111" s="101">
        <f t="shared" si="269"/>
        <v>0</v>
      </c>
      <c r="Q111" s="99">
        <f t="shared" si="269"/>
        <v>520</v>
      </c>
      <c r="R111" s="99">
        <f t="shared" si="269"/>
        <v>260</v>
      </c>
      <c r="S111" s="99">
        <f t="shared" si="269"/>
        <v>220</v>
      </c>
      <c r="T111" s="99">
        <f t="shared" si="269"/>
        <v>200</v>
      </c>
      <c r="U111" s="99">
        <f t="shared" si="269"/>
        <v>1</v>
      </c>
      <c r="V111" s="99" t="str">
        <f t="shared" si="255"/>
        <v xml:space="preserve">Các tuyến đường giao thông không đấu nối trực tiếp và thông ra </v>
      </c>
      <c r="W111" s="99" t="str">
        <f t="shared" ref="W111:X111" si="270">W110</f>
        <v>Đường liên ấp (ấp Phú Lập 6 - Phú Lập 7)</v>
      </c>
      <c r="X111" s="99" t="str">
        <f t="shared" si="270"/>
        <v xml:space="preserve"> đoạn từ Ngã ba đường Đường ấp 2 (ấp Phú Lập 7)</v>
      </c>
      <c r="Y111" s="99" t="str">
        <f t="shared" si="167"/>
        <v xml:space="preserve"> đến Hết ranh thửa đất số 488, tờ BĐĐC số 31 (bên phải)</v>
      </c>
      <c r="Z111" s="99" t="s">
        <v>70</v>
      </c>
      <c r="AA111" s="99">
        <f t="shared" ref="AA111:AC111" si="271">AA97</f>
        <v>0</v>
      </c>
      <c r="AB111" s="99">
        <f t="shared" si="271"/>
        <v>0</v>
      </c>
      <c r="AC111" s="99">
        <f t="shared" si="271"/>
        <v>0</v>
      </c>
    </row>
  </sheetData>
  <autoFilter ref="A6:WWB111" xr:uid="{71188152-D8C1-4AE3-BDCA-17FB50886442}">
    <filterColumn colId="12" showButton="0"/>
    <filterColumn colId="13" showButton="0"/>
    <filterColumn colId="14" showButton="0"/>
  </autoFilter>
  <mergeCells count="99">
    <mergeCell ref="J3:L3"/>
    <mergeCell ref="D97:F97"/>
    <mergeCell ref="D92:F92"/>
    <mergeCell ref="D93:F93"/>
    <mergeCell ref="D94:F94"/>
    <mergeCell ref="D95:F95"/>
    <mergeCell ref="D96:F96"/>
    <mergeCell ref="D90:F90"/>
    <mergeCell ref="D78:F78"/>
    <mergeCell ref="D79:F79"/>
    <mergeCell ref="D80:F80"/>
    <mergeCell ref="D81:F81"/>
    <mergeCell ref="D82:F82"/>
    <mergeCell ref="D83:F83"/>
    <mergeCell ref="D85:F85"/>
    <mergeCell ref="D87:F87"/>
    <mergeCell ref="D88:F88"/>
    <mergeCell ref="D89:F89"/>
    <mergeCell ref="D13:F13"/>
    <mergeCell ref="D27:F27"/>
    <mergeCell ref="D15:F15"/>
    <mergeCell ref="D16:F16"/>
    <mergeCell ref="D17:F17"/>
    <mergeCell ref="D18:F18"/>
    <mergeCell ref="D19:F19"/>
    <mergeCell ref="D20:F20"/>
    <mergeCell ref="D22:F22"/>
    <mergeCell ref="D23:F23"/>
    <mergeCell ref="D24:F24"/>
    <mergeCell ref="D25:F25"/>
    <mergeCell ref="D39:F39"/>
    <mergeCell ref="D29:F29"/>
    <mergeCell ref="D30:F30"/>
    <mergeCell ref="D33:F33"/>
    <mergeCell ref="D86:F86"/>
    <mergeCell ref="D76:F76"/>
    <mergeCell ref="D69:F69"/>
    <mergeCell ref="D57:F57"/>
    <mergeCell ref="D58:F58"/>
    <mergeCell ref="D59:F59"/>
    <mergeCell ref="D60:F60"/>
    <mergeCell ref="D61:F61"/>
    <mergeCell ref="D62:F62"/>
    <mergeCell ref="D64:F64"/>
    <mergeCell ref="D65:F65"/>
    <mergeCell ref="D66:F66"/>
    <mergeCell ref="D67:F67"/>
    <mergeCell ref="D68:F68"/>
    <mergeCell ref="D71:F71"/>
    <mergeCell ref="D72:F72"/>
    <mergeCell ref="D73:F73"/>
    <mergeCell ref="D75:F75"/>
    <mergeCell ref="G5:G6"/>
    <mergeCell ref="D55:F55"/>
    <mergeCell ref="D43:F43"/>
    <mergeCell ref="D44:F44"/>
    <mergeCell ref="D51:F51"/>
    <mergeCell ref="D52:F52"/>
    <mergeCell ref="D53:F53"/>
    <mergeCell ref="D54:F54"/>
    <mergeCell ref="D47:F47"/>
    <mergeCell ref="D48:F48"/>
    <mergeCell ref="D26:F26"/>
    <mergeCell ref="D50:F50"/>
    <mergeCell ref="D31:F31"/>
    <mergeCell ref="D32:F32"/>
    <mergeCell ref="D46:F46"/>
    <mergeCell ref="H5:H6"/>
    <mergeCell ref="I5:I6"/>
    <mergeCell ref="K5:K6"/>
    <mergeCell ref="L5:L6"/>
    <mergeCell ref="D74:F74"/>
    <mergeCell ref="D8:F8"/>
    <mergeCell ref="D9:F9"/>
    <mergeCell ref="D10:F10"/>
    <mergeCell ref="D11:F11"/>
    <mergeCell ref="D12:F12"/>
    <mergeCell ref="D40:F40"/>
    <mergeCell ref="D34:F34"/>
    <mergeCell ref="D36:F36"/>
    <mergeCell ref="D37:F37"/>
    <mergeCell ref="D41:F41"/>
    <mergeCell ref="D38:F38"/>
    <mergeCell ref="A1:R2"/>
    <mergeCell ref="D110:F110"/>
    <mergeCell ref="D111:F111"/>
    <mergeCell ref="D104:F104"/>
    <mergeCell ref="D106:F106"/>
    <mergeCell ref="D107:F107"/>
    <mergeCell ref="D108:F108"/>
    <mergeCell ref="D109:F109"/>
    <mergeCell ref="D99:F99"/>
    <mergeCell ref="D100:F100"/>
    <mergeCell ref="D101:F101"/>
    <mergeCell ref="D102:F102"/>
    <mergeCell ref="D103:F103"/>
    <mergeCell ref="D45:F45"/>
    <mergeCell ref="M5:P6"/>
    <mergeCell ref="J5:J6"/>
  </mergeCells>
  <phoneticPr fontId="15" type="noConversion"/>
  <printOptions horizontalCentered="1"/>
  <pageMargins left="0.25" right="0.25" top="0.25" bottom="0.25" header="0.39370078740157499" footer="0.27559055118110198"/>
  <pageSetup paperSize="9" scale="61"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11"/>
  <sheetViews>
    <sheetView tabSelected="1" view="pageBreakPreview" topLeftCell="K1" zoomScale="70" zoomScaleNormal="70" zoomScaleSheetLayoutView="70" workbookViewId="0">
      <selection activeCell="P8" sqref="P8"/>
    </sheetView>
  </sheetViews>
  <sheetFormatPr defaultColWidth="9.140625" defaultRowHeight="16.5" x14ac:dyDescent="0.25"/>
  <cols>
    <col min="1" max="1" width="5.42578125" style="2" hidden="1" customWidth="1"/>
    <col min="2" max="8" width="12.5703125" style="3" hidden="1" customWidth="1"/>
    <col min="9" max="10" width="19.85546875" style="19" hidden="1" customWidth="1"/>
    <col min="11" max="11" width="48.140625" style="4" customWidth="1"/>
    <col min="12" max="12" width="32.5703125" style="5" customWidth="1"/>
    <col min="13" max="13" width="35.28515625" style="87" customWidth="1"/>
    <col min="14" max="14" width="20.85546875" style="88" hidden="1" customWidth="1"/>
    <col min="15" max="15" width="22.140625" style="88" hidden="1" customWidth="1"/>
    <col min="16" max="16" width="24.5703125" style="89" customWidth="1"/>
    <col min="17" max="17" width="23.5703125" style="89" customWidth="1"/>
    <col min="18" max="18" width="22.42578125" style="82" customWidth="1"/>
    <col min="19" max="19" width="7.8554687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65" hidden="1" customWidth="1"/>
    <col min="35" max="35" width="9.140625" style="65" hidden="1" customWidth="1"/>
    <col min="36" max="37" width="0" style="6" hidden="1" customWidth="1"/>
    <col min="38"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32.25" customHeight="1" x14ac:dyDescent="0.25">
      <c r="D1" s="122"/>
      <c r="E1" s="122"/>
      <c r="F1" s="122"/>
      <c r="G1" s="122"/>
      <c r="H1" s="122"/>
      <c r="K1" s="132" t="s">
        <v>105</v>
      </c>
      <c r="L1" s="132"/>
      <c r="M1" s="132"/>
      <c r="N1" s="132"/>
      <c r="O1" s="132"/>
      <c r="P1" s="132"/>
      <c r="Q1" s="132"/>
      <c r="R1" s="132"/>
      <c r="S1" s="132"/>
      <c r="T1" s="132"/>
      <c r="U1" s="132"/>
      <c r="V1" s="132"/>
      <c r="W1" s="132"/>
      <c r="X1" s="132"/>
      <c r="Y1" s="132"/>
      <c r="Z1" s="132"/>
      <c r="AA1" s="132"/>
      <c r="AB1" s="132"/>
    </row>
    <row r="2" spans="1:36" x14ac:dyDescent="0.25">
      <c r="D2" s="122"/>
      <c r="E2" s="122"/>
      <c r="F2" s="122"/>
      <c r="G2" s="122"/>
      <c r="H2" s="122"/>
      <c r="K2" s="132"/>
      <c r="L2" s="132"/>
      <c r="M2" s="132"/>
      <c r="N2" s="132"/>
      <c r="O2" s="132"/>
      <c r="P2" s="132"/>
      <c r="Q2" s="132"/>
      <c r="R2" s="132"/>
      <c r="S2" s="132"/>
      <c r="T2" s="132"/>
      <c r="U2" s="132"/>
      <c r="V2" s="132"/>
      <c r="W2" s="132"/>
      <c r="X2" s="132"/>
      <c r="Y2" s="132"/>
      <c r="Z2" s="132"/>
      <c r="AA2" s="132"/>
      <c r="AB2" s="132"/>
    </row>
    <row r="3" spans="1:36" ht="18.75" customHeight="1" x14ac:dyDescent="0.25">
      <c r="A3" s="64"/>
      <c r="B3" s="64"/>
      <c r="C3" s="64"/>
      <c r="D3" s="123"/>
      <c r="E3" s="123"/>
      <c r="F3" s="123"/>
      <c r="G3" s="123"/>
      <c r="H3" s="123"/>
      <c r="I3" s="18"/>
      <c r="J3" s="18"/>
      <c r="K3" s="64"/>
      <c r="L3" s="64"/>
      <c r="M3" s="64"/>
      <c r="N3" s="64"/>
      <c r="O3" s="124"/>
      <c r="P3" s="81"/>
      <c r="Q3" s="140" t="s">
        <v>104</v>
      </c>
      <c r="R3" s="140"/>
      <c r="S3" s="64"/>
      <c r="T3" s="64"/>
      <c r="U3" s="64"/>
      <c r="V3" s="64"/>
    </row>
    <row r="4" spans="1:36" ht="18.75" customHeight="1" x14ac:dyDescent="0.25">
      <c r="A4" s="64"/>
      <c r="B4" s="64"/>
      <c r="C4" s="64"/>
      <c r="D4" s="64"/>
      <c r="E4" s="64"/>
      <c r="F4" s="64"/>
      <c r="G4" s="64"/>
      <c r="H4" s="64"/>
      <c r="I4" s="18"/>
      <c r="J4" s="18"/>
      <c r="K4" s="64"/>
      <c r="L4" s="64"/>
      <c r="M4" s="83"/>
      <c r="N4" s="84"/>
      <c r="O4" s="84"/>
      <c r="P4" s="85"/>
      <c r="Q4" s="85"/>
      <c r="R4" s="81"/>
      <c r="S4" s="64"/>
      <c r="T4" s="64"/>
      <c r="U4" s="64"/>
      <c r="V4" s="64"/>
    </row>
    <row r="5" spans="1:36" ht="112.5" customHeight="1" x14ac:dyDescent="0.25">
      <c r="A5" s="111" t="s">
        <v>0</v>
      </c>
      <c r="B5" s="111" t="s">
        <v>1</v>
      </c>
      <c r="C5" s="111"/>
      <c r="D5" s="111"/>
      <c r="E5" s="111"/>
      <c r="F5" s="111"/>
      <c r="G5" s="111"/>
      <c r="H5" s="111"/>
      <c r="I5" s="111"/>
      <c r="J5" s="111"/>
      <c r="K5" s="111" t="s">
        <v>2</v>
      </c>
      <c r="L5" s="111" t="s">
        <v>3</v>
      </c>
      <c r="M5" s="112" t="s">
        <v>4</v>
      </c>
      <c r="N5" s="142" t="s">
        <v>101</v>
      </c>
      <c r="O5" s="142" t="s">
        <v>102</v>
      </c>
      <c r="P5" s="142" t="s">
        <v>48</v>
      </c>
      <c r="Q5" s="142" t="s">
        <v>52</v>
      </c>
      <c r="R5" s="143" t="s">
        <v>103</v>
      </c>
      <c r="S5" s="90" t="s">
        <v>5</v>
      </c>
      <c r="T5" s="90"/>
      <c r="U5" s="90"/>
      <c r="V5" s="90"/>
      <c r="W5" s="91">
        <v>1.8</v>
      </c>
      <c r="X5" s="91">
        <v>1.4</v>
      </c>
      <c r="Y5" s="91">
        <v>1.2</v>
      </c>
      <c r="Z5" s="91">
        <v>1.1000000000000001</v>
      </c>
      <c r="AA5" s="91"/>
      <c r="AB5" s="92" t="s">
        <v>5</v>
      </c>
      <c r="AC5" s="92"/>
      <c r="AD5" s="92"/>
      <c r="AE5" s="92"/>
      <c r="AF5" s="93"/>
      <c r="AG5" s="93"/>
      <c r="AH5" s="93"/>
      <c r="AI5" s="93"/>
    </row>
    <row r="6" spans="1:36" s="23" customFormat="1" ht="31.5" x14ac:dyDescent="0.25">
      <c r="A6" s="113"/>
      <c r="B6" s="113"/>
      <c r="C6" s="113"/>
      <c r="D6" s="109" t="s">
        <v>78</v>
      </c>
      <c r="E6" s="109" t="s">
        <v>79</v>
      </c>
      <c r="F6" s="109"/>
      <c r="G6" s="109" t="s">
        <v>80</v>
      </c>
      <c r="H6" s="113"/>
      <c r="I6" s="111" t="s">
        <v>72</v>
      </c>
      <c r="J6" s="111" t="s">
        <v>73</v>
      </c>
      <c r="K6" s="113" t="str">
        <f>'ĐẤT PNN'!D6</f>
        <v>Xã Tà Lài</v>
      </c>
      <c r="L6" s="113"/>
      <c r="M6" s="113"/>
      <c r="N6" s="142"/>
      <c r="O6" s="142"/>
      <c r="P6" s="142"/>
      <c r="Q6" s="142"/>
      <c r="R6" s="143"/>
      <c r="S6" s="94"/>
      <c r="T6" s="86"/>
      <c r="U6" s="86"/>
      <c r="V6" s="86"/>
      <c r="W6" s="95">
        <v>1</v>
      </c>
      <c r="X6" s="95">
        <v>1</v>
      </c>
      <c r="Y6" s="95"/>
      <c r="Z6" s="95">
        <v>1</v>
      </c>
      <c r="AA6" s="95">
        <v>1</v>
      </c>
      <c r="AB6" s="96">
        <v>1</v>
      </c>
      <c r="AC6" s="97"/>
      <c r="AD6" s="97">
        <v>1</v>
      </c>
      <c r="AE6" s="97">
        <v>1</v>
      </c>
      <c r="AF6" s="98">
        <v>1</v>
      </c>
      <c r="AG6" s="98">
        <v>1</v>
      </c>
      <c r="AH6" s="98"/>
      <c r="AI6" s="98">
        <v>1</v>
      </c>
    </row>
    <row r="7" spans="1:36" s="17" customFormat="1" ht="60.75" customHeight="1" x14ac:dyDescent="0.25">
      <c r="A7" s="114">
        <v>1</v>
      </c>
      <c r="B7" s="114" t="str">
        <f>'ĐẤT PNN'!B7</f>
        <v>TP7NT2_D1</v>
      </c>
      <c r="C7" s="114" t="str">
        <f>$B$7</f>
        <v>TP7NT2_D1</v>
      </c>
      <c r="D7" s="115" t="s">
        <v>81</v>
      </c>
      <c r="E7" s="115" t="s">
        <v>38</v>
      </c>
      <c r="F7" s="115" t="s">
        <v>82</v>
      </c>
      <c r="G7" s="115" t="s">
        <v>83</v>
      </c>
      <c r="H7" s="110" t="str">
        <f>E7&amp;G7&amp;D$7&amp;$N$7</f>
        <v>Xã Tà LàiCác đường nhóm IIVị trí 160</v>
      </c>
      <c r="I7" s="116" t="s">
        <v>74</v>
      </c>
      <c r="J7" s="116" t="s">
        <v>75</v>
      </c>
      <c r="K7" s="117" t="str">
        <f>'ĐẤT PNN'!D7</f>
        <v>Đường Phú Lập đi xã Nam Cát Tiên</v>
      </c>
      <c r="L7" s="117" t="str">
        <f>'ĐẤT PNN'!E7</f>
        <v>Ngã 3 Phú lập đi xã Núi Tượng (cũ)</v>
      </c>
      <c r="M7" s="117" t="str">
        <f>'ĐẤT PNN'!F7</f>
        <v>Đường ấp 2-4</v>
      </c>
      <c r="N7" s="118">
        <f>S7</f>
        <v>60</v>
      </c>
      <c r="O7" s="118">
        <f>AB7</f>
        <v>50</v>
      </c>
      <c r="P7" s="118">
        <v>200</v>
      </c>
      <c r="Q7" s="118">
        <v>170</v>
      </c>
      <c r="R7" s="119">
        <v>1.1299999999999999</v>
      </c>
      <c r="S7" s="41">
        <v>60</v>
      </c>
      <c r="T7" s="41">
        <v>50</v>
      </c>
      <c r="U7" s="41">
        <v>40</v>
      </c>
      <c r="V7" s="41">
        <v>30</v>
      </c>
      <c r="W7" s="102">
        <f t="shared" ref="W7" si="0">ROUND(S7*10/3,-1)</f>
        <v>200</v>
      </c>
      <c r="X7" s="102">
        <f t="shared" ref="X7" si="1">ROUND(T7*2.5,-1)</f>
        <v>130</v>
      </c>
      <c r="Y7" s="102">
        <f t="shared" ref="Y7" si="2">ROUND(U7*2.2,-1)</f>
        <v>90</v>
      </c>
      <c r="Z7" s="102">
        <v>55</v>
      </c>
      <c r="AA7" s="99">
        <v>2</v>
      </c>
      <c r="AB7" s="100">
        <v>50</v>
      </c>
      <c r="AC7" s="100">
        <v>40</v>
      </c>
      <c r="AD7" s="100">
        <v>32</v>
      </c>
      <c r="AE7" s="100">
        <v>25</v>
      </c>
      <c r="AF7" s="102">
        <f t="shared" ref="AF7" si="3">ROUND(AB7*10/3,-1)</f>
        <v>170</v>
      </c>
      <c r="AG7" s="102">
        <f t="shared" ref="AG7" si="4">ROUND(AC7*2.5,-1)</f>
        <v>100</v>
      </c>
      <c r="AH7" s="102">
        <f t="shared" ref="AH7" si="5">ROUND(AD7*2.2,-1)</f>
        <v>70</v>
      </c>
      <c r="AI7" s="102">
        <f t="shared" ref="AI7" si="6">ROUND(AE7*1.8,-1)</f>
        <v>50</v>
      </c>
      <c r="AJ7" s="106">
        <f>'ĐẤT PNN'!I7-'ĐẤT NN'!P7</f>
        <v>520</v>
      </c>
    </row>
    <row r="8" spans="1:36" s="17" customFormat="1" ht="94.5" customHeight="1" x14ac:dyDescent="0.25">
      <c r="A8" s="114">
        <f>A7+1</f>
        <v>2</v>
      </c>
      <c r="B8" s="114" t="str">
        <f>'ĐẤT PNN'!B8</f>
        <v>VT2</v>
      </c>
      <c r="C8" s="114" t="str">
        <f t="shared" ref="C8:C13" si="7">$B$7</f>
        <v>TP7NT2_D1</v>
      </c>
      <c r="D8" s="115" t="s">
        <v>84</v>
      </c>
      <c r="E8" s="115" t="s">
        <v>38</v>
      </c>
      <c r="F8" s="115" t="s">
        <v>85</v>
      </c>
      <c r="G8" s="115" t="s">
        <v>83</v>
      </c>
      <c r="H8" s="110" t="str">
        <f t="shared" ref="H8:H20" si="8">E8&amp;G8&amp;D$7&amp;$N$7</f>
        <v>Xã Tà LàiCác đường nhóm IIVị trí 160</v>
      </c>
      <c r="I8" s="114"/>
      <c r="J8" s="114"/>
      <c r="K8" s="141" t="str">
        <f>'ĐẤT PNN'!D8</f>
        <v>Các tuyến đường giao thông đấu nối trực tiếp ra Đường Phú Lập đi xã Nam Cát Tiên đoạn từ Ngã 3 Phú lập đi xã Núi Tượng (cũ) đến Đường ấp 2-4 có hiện trạng là đường nhựa, bê tông xi măng:
- Có bề rộng ≥5m, cách đường giao thông ≤1.000m.
- Có bề rộng từ ≥3m đến &lt;5m, cách đường giao thông ≤500m.</v>
      </c>
      <c r="L8" s="141"/>
      <c r="M8" s="141"/>
      <c r="N8" s="120">
        <f t="shared" ref="N8:N13" si="9">IF(B8="VT2",T8,IF(B8="VT3",U8,IF(B8="VT2*0,8",T8,IF(B8="VT3*0,8",U8,V8))))</f>
        <v>50</v>
      </c>
      <c r="O8" s="120">
        <f t="shared" ref="O8:O13" si="10">IF(B8="VT2",AC8,IF(B8="VT3",AD8,IF(B8="VT2*0,8",AC8,IF(B8="VT3*0,8",AD8,AE8))))</f>
        <v>40</v>
      </c>
      <c r="P8" s="120">
        <v>130</v>
      </c>
      <c r="Q8" s="120">
        <v>100</v>
      </c>
      <c r="R8" s="119">
        <v>1.1299999999999999</v>
      </c>
      <c r="S8" s="101">
        <f>S7</f>
        <v>60</v>
      </c>
      <c r="T8" s="101">
        <f>T7</f>
        <v>50</v>
      </c>
      <c r="U8" s="101">
        <f>U7</f>
        <v>40</v>
      </c>
      <c r="V8" s="101">
        <f>V7</f>
        <v>30</v>
      </c>
      <c r="W8" s="102">
        <f t="shared" ref="W8:W71" si="11">ROUND(S8*10/3,-1)</f>
        <v>200</v>
      </c>
      <c r="X8" s="102">
        <f t="shared" ref="X8:X71" si="12">ROUND(T8*2.5,-1)</f>
        <v>130</v>
      </c>
      <c r="Y8" s="102">
        <f t="shared" ref="Y8:Y71" si="13">ROUND(U8*2.2,-1)</f>
        <v>90</v>
      </c>
      <c r="Z8" s="102">
        <v>55</v>
      </c>
      <c r="AA8" s="99">
        <f>'ĐẤT PNN'!U8</f>
        <v>1</v>
      </c>
      <c r="AB8" s="101">
        <f t="shared" ref="AB8:AE8" si="14">AB7</f>
        <v>50</v>
      </c>
      <c r="AC8" s="101">
        <f t="shared" si="14"/>
        <v>40</v>
      </c>
      <c r="AD8" s="101">
        <f t="shared" si="14"/>
        <v>32</v>
      </c>
      <c r="AE8" s="101">
        <f t="shared" si="14"/>
        <v>25</v>
      </c>
      <c r="AF8" s="102">
        <f t="shared" ref="AF8:AF71" si="15">ROUND(AB8*10/3,-1)</f>
        <v>170</v>
      </c>
      <c r="AG8" s="102">
        <f t="shared" ref="AG8:AG71" si="16">ROUND(AC8*2.5,-1)</f>
        <v>100</v>
      </c>
      <c r="AH8" s="102">
        <f t="shared" ref="AH8:AH62" si="17">ROUND(AD8*2.2,-1)</f>
        <v>70</v>
      </c>
      <c r="AI8" s="102">
        <f t="shared" ref="AI8:AI71" si="18">ROUND(AE8*1.8,-1)</f>
        <v>50</v>
      </c>
      <c r="AJ8" s="106">
        <f>'ĐẤT PNN'!I8-'ĐẤT NN'!P8</f>
        <v>220</v>
      </c>
    </row>
    <row r="9" spans="1:36" s="17" customFormat="1" ht="110.25" customHeight="1" x14ac:dyDescent="0.25">
      <c r="A9" s="114">
        <f t="shared" ref="A9:A72" si="19">A8+1</f>
        <v>3</v>
      </c>
      <c r="B9" s="114" t="str">
        <f>'ĐẤT PNN'!B9</f>
        <v>VT3</v>
      </c>
      <c r="C9" s="114" t="str">
        <f t="shared" si="7"/>
        <v>TP7NT2_D1</v>
      </c>
      <c r="D9" s="115" t="s">
        <v>86</v>
      </c>
      <c r="E9" s="115" t="s">
        <v>38</v>
      </c>
      <c r="F9" s="115" t="s">
        <v>87</v>
      </c>
      <c r="G9" s="115" t="s">
        <v>83</v>
      </c>
      <c r="H9" s="110" t="str">
        <f t="shared" si="8"/>
        <v>Xã Tà LàiCác đường nhóm IIVị trí 160</v>
      </c>
      <c r="I9" s="114"/>
      <c r="J9" s="114"/>
      <c r="K9" s="141" t="str">
        <f>'ĐẤT PNN'!D9</f>
        <v>Các tuyến đường giao thông đấu nối trực tiếp ra Đường Phú Lập đi xã Nam Cát Tiên đoạn từ Ngã 3 Phú lập đi xã Núi Tượng (cũ) đến Đường ấp 2-4 có hiện trạng là đường nhựa, bê tông xi măng:
- Có bề rộng ≥5m, cách đường giao thông &gt;1.000m.
- Có bề rộng từ ≥3m đến &lt;5m, cách đường giao thông từ &gt;500m đến ≤1.000m.
- Có bề rộng &lt;3m, cách đường giao thông ≤200m.</v>
      </c>
      <c r="L9" s="141"/>
      <c r="M9" s="141"/>
      <c r="N9" s="120">
        <f t="shared" si="9"/>
        <v>40</v>
      </c>
      <c r="O9" s="120">
        <f t="shared" si="10"/>
        <v>32</v>
      </c>
      <c r="P9" s="120">
        <v>90</v>
      </c>
      <c r="Q9" s="120">
        <v>70</v>
      </c>
      <c r="R9" s="119">
        <v>1.1299999999999999</v>
      </c>
      <c r="S9" s="101">
        <f t="shared" ref="S9:S13" si="20">S8</f>
        <v>60</v>
      </c>
      <c r="T9" s="101">
        <f t="shared" ref="T9:T13" si="21">T8</f>
        <v>50</v>
      </c>
      <c r="U9" s="101">
        <f t="shared" ref="U9:U13" si="22">U8</f>
        <v>40</v>
      </c>
      <c r="V9" s="101">
        <f t="shared" ref="V9:V13" si="23">V8</f>
        <v>30</v>
      </c>
      <c r="W9" s="102">
        <f t="shared" si="11"/>
        <v>200</v>
      </c>
      <c r="X9" s="102">
        <f t="shared" si="12"/>
        <v>130</v>
      </c>
      <c r="Y9" s="102">
        <f t="shared" si="13"/>
        <v>90</v>
      </c>
      <c r="Z9" s="102">
        <v>55</v>
      </c>
      <c r="AA9" s="99">
        <f>'ĐẤT PNN'!U9</f>
        <v>1</v>
      </c>
      <c r="AB9" s="101">
        <f t="shared" ref="AB9:AB13" si="24">AB8</f>
        <v>50</v>
      </c>
      <c r="AC9" s="101">
        <f t="shared" ref="AC9:AC13" si="25">AC8</f>
        <v>40</v>
      </c>
      <c r="AD9" s="101">
        <f t="shared" ref="AD9:AD13" si="26">AD8</f>
        <v>32</v>
      </c>
      <c r="AE9" s="101">
        <f t="shared" ref="AE9:AE13" si="27">AE8</f>
        <v>25</v>
      </c>
      <c r="AF9" s="102">
        <f t="shared" si="15"/>
        <v>170</v>
      </c>
      <c r="AG9" s="102">
        <f t="shared" si="16"/>
        <v>100</v>
      </c>
      <c r="AH9" s="102">
        <f t="shared" si="17"/>
        <v>70</v>
      </c>
      <c r="AI9" s="102">
        <f t="shared" si="18"/>
        <v>50</v>
      </c>
      <c r="AJ9" s="106">
        <f>'ĐẤT PNN'!I9-'ĐẤT NN'!P9</f>
        <v>140</v>
      </c>
    </row>
    <row r="10" spans="1:36" s="17" customFormat="1" ht="78.75" customHeight="1" x14ac:dyDescent="0.25">
      <c r="A10" s="114">
        <f t="shared" si="19"/>
        <v>4</v>
      </c>
      <c r="B10" s="114" t="str">
        <f>'ĐẤT PNN'!B10</f>
        <v>VT4</v>
      </c>
      <c r="C10" s="114" t="str">
        <f t="shared" si="7"/>
        <v>TP7NT2_D1</v>
      </c>
      <c r="D10" s="115" t="s">
        <v>88</v>
      </c>
      <c r="E10" s="115" t="s">
        <v>38</v>
      </c>
      <c r="F10" s="115" t="s">
        <v>89</v>
      </c>
      <c r="G10" s="115" t="s">
        <v>83</v>
      </c>
      <c r="H10" s="110" t="str">
        <f t="shared" si="8"/>
        <v>Xã Tà LàiCác đường nhóm IIVị trí 160</v>
      </c>
      <c r="I10" s="114"/>
      <c r="J10" s="114"/>
      <c r="K10" s="141" t="str">
        <f>'ĐẤT PNN'!D10</f>
        <v>Các tuyến đường giao thông đấu nối trực tiếp ra Đường Phú Lập đi xã Nam Cát Tiên đoạn từ Ngã 3 Phú lập đi xã Núi Tượng (cũ) đến Đường ấp 2-4 có hiện trạng là đường nhựa, bê tông xi măng:
- Có bề rộng từ ≥3m đến &lt;5m, cách đường giao thông &gt;1.000m.
- Có bề rộng &lt;3m, cách đường giao thông &gt;200m.</v>
      </c>
      <c r="L10" s="141"/>
      <c r="M10" s="141"/>
      <c r="N10" s="120">
        <f t="shared" si="9"/>
        <v>30</v>
      </c>
      <c r="O10" s="120">
        <f t="shared" si="10"/>
        <v>25</v>
      </c>
      <c r="P10" s="120">
        <v>55</v>
      </c>
      <c r="Q10" s="120">
        <v>50</v>
      </c>
      <c r="R10" s="119">
        <v>1.1299999999999999</v>
      </c>
      <c r="S10" s="101">
        <f t="shared" si="20"/>
        <v>60</v>
      </c>
      <c r="T10" s="101">
        <f t="shared" si="21"/>
        <v>50</v>
      </c>
      <c r="U10" s="101">
        <f t="shared" si="22"/>
        <v>40</v>
      </c>
      <c r="V10" s="101">
        <f t="shared" si="23"/>
        <v>30</v>
      </c>
      <c r="W10" s="102">
        <f t="shared" si="11"/>
        <v>200</v>
      </c>
      <c r="X10" s="102">
        <f t="shared" si="12"/>
        <v>130</v>
      </c>
      <c r="Y10" s="102">
        <f t="shared" si="13"/>
        <v>90</v>
      </c>
      <c r="Z10" s="102">
        <v>55</v>
      </c>
      <c r="AA10" s="99">
        <f>'ĐẤT PNN'!U10</f>
        <v>1</v>
      </c>
      <c r="AB10" s="101">
        <f t="shared" si="24"/>
        <v>50</v>
      </c>
      <c r="AC10" s="101">
        <f t="shared" si="25"/>
        <v>40</v>
      </c>
      <c r="AD10" s="101">
        <f t="shared" si="26"/>
        <v>32</v>
      </c>
      <c r="AE10" s="101">
        <f t="shared" si="27"/>
        <v>25</v>
      </c>
      <c r="AF10" s="102">
        <f t="shared" si="15"/>
        <v>170</v>
      </c>
      <c r="AG10" s="102">
        <f t="shared" si="16"/>
        <v>100</v>
      </c>
      <c r="AH10" s="102">
        <f t="shared" si="17"/>
        <v>70</v>
      </c>
      <c r="AI10" s="102">
        <f t="shared" si="18"/>
        <v>50</v>
      </c>
      <c r="AJ10" s="106">
        <f>'ĐẤT PNN'!I10-'ĐẤT NN'!P10</f>
        <v>105</v>
      </c>
    </row>
    <row r="11" spans="1:36" s="17" customFormat="1" ht="94.5" customHeight="1" x14ac:dyDescent="0.25">
      <c r="A11" s="114">
        <f t="shared" si="19"/>
        <v>5</v>
      </c>
      <c r="B11" s="114" t="str">
        <f>'ĐẤT PNN'!B11</f>
        <v>VT2*0,8</v>
      </c>
      <c r="C11" s="114" t="str">
        <f t="shared" si="7"/>
        <v>TP7NT2_D1</v>
      </c>
      <c r="D11" s="115" t="s">
        <v>84</v>
      </c>
      <c r="E11" s="115" t="s">
        <v>38</v>
      </c>
      <c r="F11" s="115" t="s">
        <v>85</v>
      </c>
      <c r="G11" s="115" t="s">
        <v>83</v>
      </c>
      <c r="H11" s="110" t="str">
        <f t="shared" si="8"/>
        <v>Xã Tà LàiCác đường nhóm IIVị trí 160</v>
      </c>
      <c r="I11" s="114"/>
      <c r="J11" s="114"/>
      <c r="K11" s="141" t="str">
        <f>'ĐẤT PNN'!D11</f>
        <v>Các tuyến đường giao thông không đấu nối trực tiếp và thông ra Đường Phú Lập đi xã Nam Cát Tiên đoạn từ Ngã 3 Phú lập đi xã Núi Tượng (cũ) đến Đường ấp 2-4 có hiện trạng là đường nhựa, bê tông xi măng:
- Có bề rộng ≥5m, cách đường giao thông ≤1.000m.
- Có bề rộng từ ≥3m đến &lt;5m, cách đường giao thông ≤500m.</v>
      </c>
      <c r="L11" s="141"/>
      <c r="M11" s="141"/>
      <c r="N11" s="120">
        <f t="shared" si="9"/>
        <v>50</v>
      </c>
      <c r="O11" s="120">
        <f t="shared" si="10"/>
        <v>40</v>
      </c>
      <c r="P11" s="120">
        <v>130</v>
      </c>
      <c r="Q11" s="120">
        <v>100</v>
      </c>
      <c r="R11" s="119">
        <v>1.1299999999999999</v>
      </c>
      <c r="S11" s="101">
        <f t="shared" si="20"/>
        <v>60</v>
      </c>
      <c r="T11" s="101">
        <f t="shared" si="21"/>
        <v>50</v>
      </c>
      <c r="U11" s="101">
        <f t="shared" si="22"/>
        <v>40</v>
      </c>
      <c r="V11" s="101">
        <f t="shared" si="23"/>
        <v>30</v>
      </c>
      <c r="W11" s="102">
        <f t="shared" si="11"/>
        <v>200</v>
      </c>
      <c r="X11" s="102">
        <f t="shared" si="12"/>
        <v>130</v>
      </c>
      <c r="Y11" s="102">
        <f t="shared" si="13"/>
        <v>90</v>
      </c>
      <c r="Z11" s="102">
        <v>55</v>
      </c>
      <c r="AA11" s="99">
        <f>'ĐẤT PNN'!U11</f>
        <v>1</v>
      </c>
      <c r="AB11" s="101">
        <f t="shared" si="24"/>
        <v>50</v>
      </c>
      <c r="AC11" s="101">
        <f t="shared" si="25"/>
        <v>40</v>
      </c>
      <c r="AD11" s="101">
        <f t="shared" si="26"/>
        <v>32</v>
      </c>
      <c r="AE11" s="101">
        <f t="shared" si="27"/>
        <v>25</v>
      </c>
      <c r="AF11" s="102">
        <f t="shared" si="15"/>
        <v>170</v>
      </c>
      <c r="AG11" s="102">
        <f t="shared" si="16"/>
        <v>100</v>
      </c>
      <c r="AH11" s="102">
        <f t="shared" si="17"/>
        <v>70</v>
      </c>
      <c r="AI11" s="102">
        <f t="shared" si="18"/>
        <v>50</v>
      </c>
      <c r="AJ11" s="106">
        <f>'ĐẤT PNN'!I11-'ĐẤT NN'!P11</f>
        <v>190</v>
      </c>
    </row>
    <row r="12" spans="1:36" s="17" customFormat="1" ht="94.5" customHeight="1" x14ac:dyDescent="0.25">
      <c r="A12" s="114">
        <f t="shared" si="19"/>
        <v>6</v>
      </c>
      <c r="B12" s="114" t="str">
        <f>'ĐẤT PNN'!B12</f>
        <v>VT3*0,8</v>
      </c>
      <c r="C12" s="114" t="str">
        <f t="shared" si="7"/>
        <v>TP7NT2_D1</v>
      </c>
      <c r="D12" s="115" t="s">
        <v>86</v>
      </c>
      <c r="E12" s="115" t="s">
        <v>38</v>
      </c>
      <c r="F12" s="115" t="s">
        <v>87</v>
      </c>
      <c r="G12" s="115" t="s">
        <v>83</v>
      </c>
      <c r="H12" s="110" t="str">
        <f t="shared" si="8"/>
        <v>Xã Tà LàiCác đường nhóm IIVị trí 160</v>
      </c>
      <c r="I12" s="114"/>
      <c r="J12" s="114"/>
      <c r="K12" s="141" t="str">
        <f>'ĐẤT PNN'!D12</f>
        <v>Các tuyến đường giao thông không đấu nối trực tiếp và thông ra Đường Phú Lập đi xã Nam Cát Tiên đoạn từ Ngã 3 Phú lập đi xã Núi Tượng (cũ) đến Đường ấp 2-4 có hiện trạng là đường nhựa, bê tông xi măng:
- Có bề rộng ≥5m, cách đường giao thông &gt;1.000m.
- Có bề rộng từ ≥3m đến &lt;5m, cách đường giao thông từ &gt;500m đến ≤1.000m.
- Có bề rộng &lt;3m, cách đường giao thông ≤200m.</v>
      </c>
      <c r="L12" s="141"/>
      <c r="M12" s="141"/>
      <c r="N12" s="120">
        <f t="shared" si="9"/>
        <v>40</v>
      </c>
      <c r="O12" s="120">
        <f t="shared" si="10"/>
        <v>32</v>
      </c>
      <c r="P12" s="120">
        <v>90</v>
      </c>
      <c r="Q12" s="120">
        <v>70</v>
      </c>
      <c r="R12" s="119">
        <v>1.1299999999999999</v>
      </c>
      <c r="S12" s="101">
        <f t="shared" si="20"/>
        <v>60</v>
      </c>
      <c r="T12" s="101">
        <f t="shared" si="21"/>
        <v>50</v>
      </c>
      <c r="U12" s="101">
        <f t="shared" si="22"/>
        <v>40</v>
      </c>
      <c r="V12" s="101">
        <f t="shared" si="23"/>
        <v>30</v>
      </c>
      <c r="W12" s="102">
        <f t="shared" si="11"/>
        <v>200</v>
      </c>
      <c r="X12" s="102">
        <f t="shared" si="12"/>
        <v>130</v>
      </c>
      <c r="Y12" s="102">
        <f t="shared" si="13"/>
        <v>90</v>
      </c>
      <c r="Z12" s="102">
        <v>55</v>
      </c>
      <c r="AA12" s="99">
        <f>'ĐẤT PNN'!U12</f>
        <v>1</v>
      </c>
      <c r="AB12" s="101">
        <f t="shared" si="24"/>
        <v>50</v>
      </c>
      <c r="AC12" s="101">
        <f t="shared" si="25"/>
        <v>40</v>
      </c>
      <c r="AD12" s="101">
        <f t="shared" si="26"/>
        <v>32</v>
      </c>
      <c r="AE12" s="101">
        <f t="shared" si="27"/>
        <v>25</v>
      </c>
      <c r="AF12" s="102">
        <f t="shared" si="15"/>
        <v>170</v>
      </c>
      <c r="AG12" s="102">
        <f t="shared" si="16"/>
        <v>100</v>
      </c>
      <c r="AH12" s="102">
        <f t="shared" si="17"/>
        <v>70</v>
      </c>
      <c r="AI12" s="102">
        <f t="shared" si="18"/>
        <v>50</v>
      </c>
      <c r="AJ12" s="106">
        <f>'ĐẤT PNN'!I12-'ĐẤT NN'!P12</f>
        <v>120</v>
      </c>
    </row>
    <row r="13" spans="1:36" s="17" customFormat="1" ht="78.75" customHeight="1" x14ac:dyDescent="0.25">
      <c r="A13" s="114">
        <f t="shared" si="19"/>
        <v>7</v>
      </c>
      <c r="B13" s="114" t="str">
        <f>'ĐẤT PNN'!B13</f>
        <v>VT4*0,8</v>
      </c>
      <c r="C13" s="114" t="str">
        <f t="shared" si="7"/>
        <v>TP7NT2_D1</v>
      </c>
      <c r="D13" s="115" t="s">
        <v>88</v>
      </c>
      <c r="E13" s="115" t="s">
        <v>38</v>
      </c>
      <c r="F13" s="115" t="s">
        <v>89</v>
      </c>
      <c r="G13" s="115" t="s">
        <v>83</v>
      </c>
      <c r="H13" s="110" t="str">
        <f t="shared" si="8"/>
        <v>Xã Tà LàiCác đường nhóm IIVị trí 160</v>
      </c>
      <c r="I13" s="114"/>
      <c r="J13" s="114"/>
      <c r="K13" s="141" t="str">
        <f>'ĐẤT PNN'!D13</f>
        <v>Các tuyến đường giao thông không đấu nối trực tiếp và thông ra Đường Phú Lập đi xã Nam Cát Tiên đoạn từ Ngã 3 Phú lập đi xã Núi Tượng (cũ) đến Đường ấp 2-4 có hiện trạng là đường nhựa, bê tông xi măng:
- Có bề rộng từ ≥3m đến &lt;5m, cách đường giao thông &gt;1.000m.
- Có bề rộng &lt;3m, cách đường giao thông &gt;200m.</v>
      </c>
      <c r="L13" s="141"/>
      <c r="M13" s="141"/>
      <c r="N13" s="120">
        <f t="shared" si="9"/>
        <v>30</v>
      </c>
      <c r="O13" s="120">
        <f t="shared" si="10"/>
        <v>25</v>
      </c>
      <c r="P13" s="120">
        <v>55</v>
      </c>
      <c r="Q13" s="120">
        <v>50</v>
      </c>
      <c r="R13" s="119">
        <v>1.1299999999999999</v>
      </c>
      <c r="S13" s="101">
        <f t="shared" si="20"/>
        <v>60</v>
      </c>
      <c r="T13" s="101">
        <f t="shared" si="21"/>
        <v>50</v>
      </c>
      <c r="U13" s="101">
        <f t="shared" si="22"/>
        <v>40</v>
      </c>
      <c r="V13" s="101">
        <f t="shared" si="23"/>
        <v>30</v>
      </c>
      <c r="W13" s="102">
        <f t="shared" si="11"/>
        <v>200</v>
      </c>
      <c r="X13" s="102">
        <f t="shared" si="12"/>
        <v>130</v>
      </c>
      <c r="Y13" s="102">
        <f t="shared" si="13"/>
        <v>90</v>
      </c>
      <c r="Z13" s="102">
        <v>55</v>
      </c>
      <c r="AA13" s="99">
        <f>'ĐẤT PNN'!U13</f>
        <v>1</v>
      </c>
      <c r="AB13" s="101">
        <f t="shared" si="24"/>
        <v>50</v>
      </c>
      <c r="AC13" s="101">
        <f t="shared" si="25"/>
        <v>40</v>
      </c>
      <c r="AD13" s="101">
        <f t="shared" si="26"/>
        <v>32</v>
      </c>
      <c r="AE13" s="101">
        <f t="shared" si="27"/>
        <v>25</v>
      </c>
      <c r="AF13" s="102">
        <f t="shared" si="15"/>
        <v>170</v>
      </c>
      <c r="AG13" s="102">
        <f t="shared" si="16"/>
        <v>100</v>
      </c>
      <c r="AH13" s="102">
        <f t="shared" si="17"/>
        <v>70</v>
      </c>
      <c r="AI13" s="102">
        <f t="shared" si="18"/>
        <v>50</v>
      </c>
      <c r="AJ13" s="106">
        <f>'ĐẤT PNN'!I13-'ĐẤT NN'!P13</f>
        <v>85</v>
      </c>
    </row>
    <row r="14" spans="1:36" s="17" customFormat="1" ht="63" x14ac:dyDescent="0.25">
      <c r="A14" s="114">
        <f t="shared" si="19"/>
        <v>8</v>
      </c>
      <c r="B14" s="114" t="str">
        <f>'ĐẤT PNN'!B14</f>
        <v>TP7NT2_D2</v>
      </c>
      <c r="C14" s="114" t="str">
        <f>B$14</f>
        <v>TP7NT2_D2</v>
      </c>
      <c r="D14" s="115" t="s">
        <v>81</v>
      </c>
      <c r="E14" s="115" t="s">
        <v>38</v>
      </c>
      <c r="F14" s="115" t="s">
        <v>82</v>
      </c>
      <c r="G14" s="115" t="s">
        <v>83</v>
      </c>
      <c r="H14" s="110" t="str">
        <f t="shared" si="8"/>
        <v>Xã Tà LàiCác đường nhóm IIVị trí 160</v>
      </c>
      <c r="I14" s="116" t="s">
        <v>74</v>
      </c>
      <c r="J14" s="116" t="s">
        <v>75</v>
      </c>
      <c r="K14" s="117" t="str">
        <f>'ĐẤT PNN'!D14</f>
        <v>Đường Phú Lập đi xã Nam Cát Tiên</v>
      </c>
      <c r="L14" s="117" t="str">
        <f>'ĐẤT PNN'!E14</f>
        <v>Đường ấp 2-4</v>
      </c>
      <c r="M14" s="117" t="str">
        <f>'ĐẤT PNN'!F14</f>
        <v>Giáp ranh xã Nam Cát Tiên</v>
      </c>
      <c r="N14" s="118">
        <f>S14</f>
        <v>60</v>
      </c>
      <c r="O14" s="118">
        <f>AB14</f>
        <v>50</v>
      </c>
      <c r="P14" s="118">
        <v>200</v>
      </c>
      <c r="Q14" s="118">
        <v>170</v>
      </c>
      <c r="R14" s="119">
        <v>1.1299999999999999</v>
      </c>
      <c r="S14" s="41">
        <v>60</v>
      </c>
      <c r="T14" s="41">
        <v>50</v>
      </c>
      <c r="U14" s="41">
        <v>40</v>
      </c>
      <c r="V14" s="41">
        <v>30</v>
      </c>
      <c r="W14" s="102">
        <f t="shared" si="11"/>
        <v>200</v>
      </c>
      <c r="X14" s="102">
        <f t="shared" si="12"/>
        <v>130</v>
      </c>
      <c r="Y14" s="102">
        <f t="shared" si="13"/>
        <v>90</v>
      </c>
      <c r="Z14" s="102">
        <v>55</v>
      </c>
      <c r="AA14" s="99">
        <v>2</v>
      </c>
      <c r="AB14" s="100">
        <v>50</v>
      </c>
      <c r="AC14" s="100">
        <v>40</v>
      </c>
      <c r="AD14" s="100">
        <v>32</v>
      </c>
      <c r="AE14" s="100">
        <v>25</v>
      </c>
      <c r="AF14" s="102">
        <f t="shared" si="15"/>
        <v>170</v>
      </c>
      <c r="AG14" s="102">
        <f t="shared" si="16"/>
        <v>100</v>
      </c>
      <c r="AH14" s="102">
        <f t="shared" si="17"/>
        <v>70</v>
      </c>
      <c r="AI14" s="102">
        <f t="shared" si="18"/>
        <v>50</v>
      </c>
      <c r="AJ14" s="106">
        <f>'ĐẤT PNN'!I14-'ĐẤT NN'!P14</f>
        <v>190</v>
      </c>
    </row>
    <row r="15" spans="1:36" s="17" customFormat="1" ht="94.5" customHeight="1" x14ac:dyDescent="0.25">
      <c r="A15" s="114">
        <f t="shared" si="19"/>
        <v>9</v>
      </c>
      <c r="B15" s="114" t="str">
        <f>'ĐẤT PNN'!B15</f>
        <v>VT2</v>
      </c>
      <c r="C15" s="114" t="str">
        <f t="shared" ref="C15:C20" si="28">B$14</f>
        <v>TP7NT2_D2</v>
      </c>
      <c r="D15" s="115" t="s">
        <v>84</v>
      </c>
      <c r="E15" s="115" t="s">
        <v>38</v>
      </c>
      <c r="F15" s="115" t="s">
        <v>85</v>
      </c>
      <c r="G15" s="115" t="s">
        <v>83</v>
      </c>
      <c r="H15" s="110" t="str">
        <f t="shared" si="8"/>
        <v>Xã Tà LàiCác đường nhóm IIVị trí 160</v>
      </c>
      <c r="I15" s="114"/>
      <c r="J15" s="114"/>
      <c r="K15" s="141" t="str">
        <f>'ĐẤT PNN'!D15</f>
        <v>Các tuyến đường giao thông đấu nối trực tiếp ra Đường Phú Lập đi xã Nam Cát Tiên đoạn từ Đường ấp 2-4 đến Giáp ranh xã Nam Cát Tiên có hiện trạng là đường nhựa, bê tông xi măng:
- Có bề rộng ≥5m, cách đường giao thông ≤1.000m.
- Có bề rộng từ ≥3m đến &lt;5m, cách đường giao thông ≤500m.</v>
      </c>
      <c r="L15" s="141"/>
      <c r="M15" s="141"/>
      <c r="N15" s="120">
        <f t="shared" ref="N15:N20" si="29">IF(B15="VT2",T15,IF(B15="VT3",U15,IF(B15="VT2*0,8",T15,IF(B15="VT3*0,8",U15,V15))))</f>
        <v>50</v>
      </c>
      <c r="O15" s="120">
        <f t="shared" ref="O15:O20" si="30">IF(B15="VT2",AC15,IF(B15="VT3",AD15,IF(B15="VT2*0,8",AC15,IF(B15="VT3*0,8",AD15,AE15))))</f>
        <v>40</v>
      </c>
      <c r="P15" s="120">
        <v>130</v>
      </c>
      <c r="Q15" s="120">
        <v>100</v>
      </c>
      <c r="R15" s="119">
        <v>1.1299999999999999</v>
      </c>
      <c r="S15" s="101">
        <f t="shared" ref="S15:S20" si="31">S14</f>
        <v>60</v>
      </c>
      <c r="T15" s="101">
        <f t="shared" ref="T15:T20" si="32">T14</f>
        <v>50</v>
      </c>
      <c r="U15" s="101">
        <f t="shared" ref="U15:U20" si="33">U14</f>
        <v>40</v>
      </c>
      <c r="V15" s="101">
        <f t="shared" ref="V15:V20" si="34">V14</f>
        <v>30</v>
      </c>
      <c r="W15" s="102">
        <f t="shared" si="11"/>
        <v>200</v>
      </c>
      <c r="X15" s="102">
        <f t="shared" si="12"/>
        <v>130</v>
      </c>
      <c r="Y15" s="102">
        <f t="shared" si="13"/>
        <v>90</v>
      </c>
      <c r="Z15" s="102">
        <v>55</v>
      </c>
      <c r="AA15" s="99">
        <f>'ĐẤT PNN'!U15</f>
        <v>2</v>
      </c>
      <c r="AB15" s="101">
        <f t="shared" ref="AB15:AB20" si="35">AB14</f>
        <v>50</v>
      </c>
      <c r="AC15" s="101">
        <f t="shared" ref="AC15:AC20" si="36">AC14</f>
        <v>40</v>
      </c>
      <c r="AD15" s="101">
        <f t="shared" ref="AD15:AD20" si="37">AD14</f>
        <v>32</v>
      </c>
      <c r="AE15" s="101">
        <f t="shared" ref="AE15:AE20" si="38">AE14</f>
        <v>25</v>
      </c>
      <c r="AF15" s="102">
        <f t="shared" si="15"/>
        <v>170</v>
      </c>
      <c r="AG15" s="102">
        <f t="shared" si="16"/>
        <v>100</v>
      </c>
      <c r="AH15" s="102">
        <f t="shared" si="17"/>
        <v>70</v>
      </c>
      <c r="AI15" s="102">
        <f t="shared" si="18"/>
        <v>50</v>
      </c>
      <c r="AJ15" s="106">
        <f>'ĐẤT PNN'!I15-'ĐẤT NN'!P15</f>
        <v>70</v>
      </c>
    </row>
    <row r="16" spans="1:36" s="17" customFormat="1" ht="110.25" customHeight="1" x14ac:dyDescent="0.25">
      <c r="A16" s="114">
        <f t="shared" si="19"/>
        <v>10</v>
      </c>
      <c r="B16" s="114" t="str">
        <f>'ĐẤT PNN'!B16</f>
        <v>VT3</v>
      </c>
      <c r="C16" s="114" t="str">
        <f t="shared" si="28"/>
        <v>TP7NT2_D2</v>
      </c>
      <c r="D16" s="115" t="s">
        <v>86</v>
      </c>
      <c r="E16" s="115" t="s">
        <v>38</v>
      </c>
      <c r="F16" s="115" t="s">
        <v>87</v>
      </c>
      <c r="G16" s="115" t="s">
        <v>83</v>
      </c>
      <c r="H16" s="110" t="str">
        <f t="shared" si="8"/>
        <v>Xã Tà LàiCác đường nhóm IIVị trí 160</v>
      </c>
      <c r="I16" s="114"/>
      <c r="J16" s="114"/>
      <c r="K16" s="141" t="str">
        <f>'ĐẤT PNN'!D16</f>
        <v>Các tuyến đường giao thông đấu nối trực tiếp ra Đường Phú Lập đi xã Nam Cát Tiên đoạn từ Đường ấp 2-4 đến Giáp ranh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L16" s="141"/>
      <c r="M16" s="141"/>
      <c r="N16" s="120">
        <f t="shared" si="29"/>
        <v>40</v>
      </c>
      <c r="O16" s="120">
        <f t="shared" si="30"/>
        <v>32</v>
      </c>
      <c r="P16" s="120">
        <v>90</v>
      </c>
      <c r="Q16" s="120">
        <v>70</v>
      </c>
      <c r="R16" s="119">
        <v>1.1299999999999999</v>
      </c>
      <c r="S16" s="101">
        <f t="shared" si="31"/>
        <v>60</v>
      </c>
      <c r="T16" s="101">
        <f t="shared" si="32"/>
        <v>50</v>
      </c>
      <c r="U16" s="101">
        <f t="shared" si="33"/>
        <v>40</v>
      </c>
      <c r="V16" s="101">
        <f t="shared" si="34"/>
        <v>30</v>
      </c>
      <c r="W16" s="102">
        <f t="shared" si="11"/>
        <v>200</v>
      </c>
      <c r="X16" s="102">
        <f t="shared" si="12"/>
        <v>130</v>
      </c>
      <c r="Y16" s="102">
        <f t="shared" si="13"/>
        <v>90</v>
      </c>
      <c r="Z16" s="102">
        <v>55</v>
      </c>
      <c r="AA16" s="99">
        <f>'ĐẤT PNN'!U16</f>
        <v>2</v>
      </c>
      <c r="AB16" s="101">
        <f t="shared" si="35"/>
        <v>50</v>
      </c>
      <c r="AC16" s="101">
        <f t="shared" si="36"/>
        <v>40</v>
      </c>
      <c r="AD16" s="101">
        <f t="shared" si="37"/>
        <v>32</v>
      </c>
      <c r="AE16" s="101">
        <f t="shared" si="38"/>
        <v>25</v>
      </c>
      <c r="AF16" s="102">
        <f t="shared" si="15"/>
        <v>170</v>
      </c>
      <c r="AG16" s="102">
        <f t="shared" si="16"/>
        <v>100</v>
      </c>
      <c r="AH16" s="102">
        <f t="shared" si="17"/>
        <v>70</v>
      </c>
      <c r="AI16" s="102">
        <f t="shared" si="18"/>
        <v>50</v>
      </c>
      <c r="AJ16" s="106">
        <f>'ĐẤT PNN'!I16-'ĐẤT NN'!P16</f>
        <v>70</v>
      </c>
    </row>
    <row r="17" spans="1:36" s="17" customFormat="1" ht="78.75" customHeight="1" x14ac:dyDescent="0.25">
      <c r="A17" s="114">
        <f t="shared" si="19"/>
        <v>11</v>
      </c>
      <c r="B17" s="114" t="str">
        <f>'ĐẤT PNN'!B17</f>
        <v>VT4</v>
      </c>
      <c r="C17" s="114" t="str">
        <f t="shared" si="28"/>
        <v>TP7NT2_D2</v>
      </c>
      <c r="D17" s="115" t="s">
        <v>88</v>
      </c>
      <c r="E17" s="115" t="s">
        <v>38</v>
      </c>
      <c r="F17" s="115" t="s">
        <v>89</v>
      </c>
      <c r="G17" s="115" t="s">
        <v>83</v>
      </c>
      <c r="H17" s="110" t="str">
        <f t="shared" si="8"/>
        <v>Xã Tà LàiCác đường nhóm IIVị trí 160</v>
      </c>
      <c r="I17" s="114"/>
      <c r="J17" s="114"/>
      <c r="K17" s="141" t="str">
        <f>'ĐẤT PNN'!D17</f>
        <v>Các tuyến đường giao thông đấu nối trực tiếp ra Đường Phú Lập đi xã Nam Cát Tiên đoạn từ Đường ấp 2-4 đến Giáp ranh xã Nam Cát Tiên có hiện trạng là đường nhựa, bê tông xi măng:
- Có bề rộng từ ≥3m đến &lt;5m, cách đường giao thông &gt;1.000m.
- Có bề rộng &lt;3m, cách đường giao thông &gt;200m.</v>
      </c>
      <c r="L17" s="141"/>
      <c r="M17" s="141"/>
      <c r="N17" s="120">
        <f t="shared" si="29"/>
        <v>30</v>
      </c>
      <c r="O17" s="120">
        <f t="shared" si="30"/>
        <v>25</v>
      </c>
      <c r="P17" s="120">
        <v>55</v>
      </c>
      <c r="Q17" s="120">
        <v>50</v>
      </c>
      <c r="R17" s="119">
        <v>1.1299999999999999</v>
      </c>
      <c r="S17" s="101">
        <f t="shared" si="31"/>
        <v>60</v>
      </c>
      <c r="T17" s="101">
        <f t="shared" si="32"/>
        <v>50</v>
      </c>
      <c r="U17" s="101">
        <f t="shared" si="33"/>
        <v>40</v>
      </c>
      <c r="V17" s="101">
        <f t="shared" si="34"/>
        <v>30</v>
      </c>
      <c r="W17" s="102">
        <f t="shared" si="11"/>
        <v>200</v>
      </c>
      <c r="X17" s="102">
        <f t="shared" si="12"/>
        <v>130</v>
      </c>
      <c r="Y17" s="102">
        <f t="shared" si="13"/>
        <v>90</v>
      </c>
      <c r="Z17" s="102">
        <v>55</v>
      </c>
      <c r="AA17" s="99">
        <f>'ĐẤT PNN'!U17</f>
        <v>2</v>
      </c>
      <c r="AB17" s="101">
        <f t="shared" si="35"/>
        <v>50</v>
      </c>
      <c r="AC17" s="101">
        <f t="shared" si="36"/>
        <v>40</v>
      </c>
      <c r="AD17" s="101">
        <f t="shared" si="37"/>
        <v>32</v>
      </c>
      <c r="AE17" s="101">
        <f t="shared" si="38"/>
        <v>25</v>
      </c>
      <c r="AF17" s="102">
        <f t="shared" si="15"/>
        <v>170</v>
      </c>
      <c r="AG17" s="102">
        <f t="shared" si="16"/>
        <v>100</v>
      </c>
      <c r="AH17" s="102">
        <f t="shared" si="17"/>
        <v>70</v>
      </c>
      <c r="AI17" s="102">
        <f t="shared" si="18"/>
        <v>50</v>
      </c>
      <c r="AJ17" s="106">
        <f>'ĐẤT PNN'!I17-'ĐẤT NN'!P17</f>
        <v>75</v>
      </c>
    </row>
    <row r="18" spans="1:36" s="17" customFormat="1" ht="94.5" customHeight="1" x14ac:dyDescent="0.25">
      <c r="A18" s="114">
        <f t="shared" si="19"/>
        <v>12</v>
      </c>
      <c r="B18" s="114" t="str">
        <f>'ĐẤT PNN'!B18</f>
        <v>VT2*0,8</v>
      </c>
      <c r="C18" s="114" t="str">
        <f t="shared" si="28"/>
        <v>TP7NT2_D2</v>
      </c>
      <c r="D18" s="115" t="s">
        <v>84</v>
      </c>
      <c r="E18" s="115" t="s">
        <v>38</v>
      </c>
      <c r="F18" s="115" t="s">
        <v>85</v>
      </c>
      <c r="G18" s="115" t="s">
        <v>83</v>
      </c>
      <c r="H18" s="110" t="str">
        <f t="shared" si="8"/>
        <v>Xã Tà LàiCác đường nhóm IIVị trí 160</v>
      </c>
      <c r="I18" s="114"/>
      <c r="J18" s="114"/>
      <c r="K18" s="141" t="str">
        <f>'ĐẤT PNN'!D18</f>
        <v>Các tuyến đường giao thông không đấu nối trực tiếp và thông ra Đường Phú Lập đi xã Nam Cát Tiên đoạn từ Đường ấp 2-4 đến Giáp ranh xã Nam Cát Tiên có hiện trạng là đường nhựa, bê tông xi măng:
- Có bề rộng ≥5m, cách đường giao thông ≤1.000m.
- Có bề rộng từ ≥3m đến &lt;5m, cách đường giao thông ≤500m.</v>
      </c>
      <c r="L18" s="141"/>
      <c r="M18" s="141"/>
      <c r="N18" s="120">
        <f t="shared" si="29"/>
        <v>50</v>
      </c>
      <c r="O18" s="120">
        <f t="shared" si="30"/>
        <v>40</v>
      </c>
      <c r="P18" s="120">
        <v>130</v>
      </c>
      <c r="Q18" s="120">
        <v>100</v>
      </c>
      <c r="R18" s="119">
        <v>1.1299999999999999</v>
      </c>
      <c r="S18" s="101">
        <f t="shared" si="31"/>
        <v>60</v>
      </c>
      <c r="T18" s="101">
        <f t="shared" si="32"/>
        <v>50</v>
      </c>
      <c r="U18" s="101">
        <f t="shared" si="33"/>
        <v>40</v>
      </c>
      <c r="V18" s="101">
        <f t="shared" si="34"/>
        <v>30</v>
      </c>
      <c r="W18" s="102">
        <f t="shared" si="11"/>
        <v>200</v>
      </c>
      <c r="X18" s="102">
        <f t="shared" si="12"/>
        <v>130</v>
      </c>
      <c r="Y18" s="102">
        <f t="shared" si="13"/>
        <v>90</v>
      </c>
      <c r="Z18" s="102">
        <v>55</v>
      </c>
      <c r="AA18" s="99">
        <f>'ĐẤT PNN'!U18</f>
        <v>2</v>
      </c>
      <c r="AB18" s="101">
        <f t="shared" si="35"/>
        <v>50</v>
      </c>
      <c r="AC18" s="101">
        <f t="shared" si="36"/>
        <v>40</v>
      </c>
      <c r="AD18" s="101">
        <f t="shared" si="37"/>
        <v>32</v>
      </c>
      <c r="AE18" s="101">
        <f t="shared" si="38"/>
        <v>25</v>
      </c>
      <c r="AF18" s="102">
        <f t="shared" si="15"/>
        <v>170</v>
      </c>
      <c r="AG18" s="102">
        <f t="shared" si="16"/>
        <v>100</v>
      </c>
      <c r="AH18" s="102">
        <f t="shared" si="17"/>
        <v>70</v>
      </c>
      <c r="AI18" s="102">
        <f t="shared" si="18"/>
        <v>50</v>
      </c>
      <c r="AJ18" s="106">
        <f>'ĐẤT PNN'!I18-'ĐẤT NN'!P18</f>
        <v>50</v>
      </c>
    </row>
    <row r="19" spans="1:36" s="17" customFormat="1" ht="94.5" customHeight="1" x14ac:dyDescent="0.25">
      <c r="A19" s="114">
        <f t="shared" si="19"/>
        <v>13</v>
      </c>
      <c r="B19" s="114" t="str">
        <f>'ĐẤT PNN'!B19</f>
        <v>VT3*0,8</v>
      </c>
      <c r="C19" s="114" t="str">
        <f t="shared" si="28"/>
        <v>TP7NT2_D2</v>
      </c>
      <c r="D19" s="115" t="s">
        <v>86</v>
      </c>
      <c r="E19" s="115" t="s">
        <v>38</v>
      </c>
      <c r="F19" s="115" t="s">
        <v>87</v>
      </c>
      <c r="G19" s="115" t="s">
        <v>83</v>
      </c>
      <c r="H19" s="110" t="str">
        <f t="shared" si="8"/>
        <v>Xã Tà LàiCác đường nhóm IIVị trí 160</v>
      </c>
      <c r="I19" s="114"/>
      <c r="J19" s="114"/>
      <c r="K19" s="141" t="str">
        <f>'ĐẤT PNN'!D19</f>
        <v>Các tuyến đường giao thông không đấu nối trực tiếp và thông ra Đường Phú Lập đi xã Nam Cát Tiên đoạn từ Đường ấp 2-4 đến Giáp ranh xã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L19" s="141"/>
      <c r="M19" s="141"/>
      <c r="N19" s="120">
        <f t="shared" si="29"/>
        <v>40</v>
      </c>
      <c r="O19" s="120">
        <f t="shared" si="30"/>
        <v>32</v>
      </c>
      <c r="P19" s="120">
        <v>90</v>
      </c>
      <c r="Q19" s="120">
        <v>70</v>
      </c>
      <c r="R19" s="119">
        <v>1.1299999999999999</v>
      </c>
      <c r="S19" s="101">
        <f t="shared" si="31"/>
        <v>60</v>
      </c>
      <c r="T19" s="101">
        <f t="shared" si="32"/>
        <v>50</v>
      </c>
      <c r="U19" s="101">
        <f t="shared" si="33"/>
        <v>40</v>
      </c>
      <c r="V19" s="101">
        <f t="shared" si="34"/>
        <v>30</v>
      </c>
      <c r="W19" s="102">
        <f t="shared" si="11"/>
        <v>200</v>
      </c>
      <c r="X19" s="102">
        <f t="shared" si="12"/>
        <v>130</v>
      </c>
      <c r="Y19" s="102">
        <f t="shared" si="13"/>
        <v>90</v>
      </c>
      <c r="Z19" s="102">
        <v>55</v>
      </c>
      <c r="AA19" s="99">
        <f>'ĐẤT PNN'!U19</f>
        <v>2</v>
      </c>
      <c r="AB19" s="101">
        <f t="shared" si="35"/>
        <v>50</v>
      </c>
      <c r="AC19" s="101">
        <f t="shared" si="36"/>
        <v>40</v>
      </c>
      <c r="AD19" s="101">
        <f t="shared" si="37"/>
        <v>32</v>
      </c>
      <c r="AE19" s="101">
        <f t="shared" si="38"/>
        <v>25</v>
      </c>
      <c r="AF19" s="102">
        <f t="shared" si="15"/>
        <v>170</v>
      </c>
      <c r="AG19" s="102">
        <f t="shared" si="16"/>
        <v>100</v>
      </c>
      <c r="AH19" s="102">
        <f t="shared" si="17"/>
        <v>70</v>
      </c>
      <c r="AI19" s="102">
        <f t="shared" si="18"/>
        <v>50</v>
      </c>
      <c r="AJ19" s="106">
        <f>'ĐẤT PNN'!I19-'ĐẤT NN'!P19</f>
        <v>50</v>
      </c>
    </row>
    <row r="20" spans="1:36" s="17" customFormat="1" ht="78.75" customHeight="1" x14ac:dyDescent="0.25">
      <c r="A20" s="114">
        <f t="shared" si="19"/>
        <v>14</v>
      </c>
      <c r="B20" s="114" t="str">
        <f>'ĐẤT PNN'!B20</f>
        <v>VT4*0,8</v>
      </c>
      <c r="C20" s="114" t="str">
        <f t="shared" si="28"/>
        <v>TP7NT2_D2</v>
      </c>
      <c r="D20" s="115" t="s">
        <v>88</v>
      </c>
      <c r="E20" s="115" t="s">
        <v>38</v>
      </c>
      <c r="F20" s="115" t="s">
        <v>89</v>
      </c>
      <c r="G20" s="115" t="s">
        <v>83</v>
      </c>
      <c r="H20" s="110" t="str">
        <f t="shared" si="8"/>
        <v>Xã Tà LàiCác đường nhóm IIVị trí 160</v>
      </c>
      <c r="I20" s="114"/>
      <c r="J20" s="114"/>
      <c r="K20" s="141" t="str">
        <f>'ĐẤT PNN'!D20</f>
        <v>Các tuyến đường giao thông không đấu nối trực tiếp và thông ra Đường Phú Lập đi xã Nam Cát Tiên đoạn từ Đường ấp 2-4 đến Giáp ranh xã Nam Cát Tiên có hiện trạng là đường nhựa, bê tông xi măng:
- Có bề rộng từ ≥3m đến &lt;5m, cách đường giao thông &gt;1.000m.
- Có bề rộng &lt;3m, cách đường giao thông &gt;200m.</v>
      </c>
      <c r="L20" s="141"/>
      <c r="M20" s="141"/>
      <c r="N20" s="120">
        <f t="shared" si="29"/>
        <v>30</v>
      </c>
      <c r="O20" s="120">
        <f t="shared" si="30"/>
        <v>25</v>
      </c>
      <c r="P20" s="120">
        <v>55</v>
      </c>
      <c r="Q20" s="120">
        <v>50</v>
      </c>
      <c r="R20" s="119">
        <v>1.1299999999999999</v>
      </c>
      <c r="S20" s="101">
        <f t="shared" si="31"/>
        <v>60</v>
      </c>
      <c r="T20" s="101">
        <f t="shared" si="32"/>
        <v>50</v>
      </c>
      <c r="U20" s="101">
        <f t="shared" si="33"/>
        <v>40</v>
      </c>
      <c r="V20" s="101">
        <f t="shared" si="34"/>
        <v>30</v>
      </c>
      <c r="W20" s="102">
        <f t="shared" si="11"/>
        <v>200</v>
      </c>
      <c r="X20" s="102">
        <f t="shared" si="12"/>
        <v>130</v>
      </c>
      <c r="Y20" s="102">
        <f t="shared" si="13"/>
        <v>90</v>
      </c>
      <c r="Z20" s="102">
        <v>55</v>
      </c>
      <c r="AA20" s="99">
        <f>'ĐẤT PNN'!U20</f>
        <v>2</v>
      </c>
      <c r="AB20" s="101">
        <f t="shared" si="35"/>
        <v>50</v>
      </c>
      <c r="AC20" s="101">
        <f t="shared" si="36"/>
        <v>40</v>
      </c>
      <c r="AD20" s="101">
        <f t="shared" si="37"/>
        <v>32</v>
      </c>
      <c r="AE20" s="101">
        <f t="shared" si="38"/>
        <v>25</v>
      </c>
      <c r="AF20" s="102">
        <f t="shared" si="15"/>
        <v>170</v>
      </c>
      <c r="AG20" s="102">
        <f t="shared" si="16"/>
        <v>100</v>
      </c>
      <c r="AH20" s="102">
        <f t="shared" si="17"/>
        <v>70</v>
      </c>
      <c r="AI20" s="102">
        <f t="shared" si="18"/>
        <v>50</v>
      </c>
      <c r="AJ20" s="106">
        <f>'ĐẤT PNN'!I20-'ĐẤT NN'!P20</f>
        <v>55</v>
      </c>
    </row>
    <row r="21" spans="1:36" s="17" customFormat="1" ht="63" x14ac:dyDescent="0.25">
      <c r="A21" s="114">
        <f t="shared" si="19"/>
        <v>15</v>
      </c>
      <c r="B21" s="114" t="str">
        <f>'ĐẤT PNN'!B21</f>
        <v>TP52NT</v>
      </c>
      <c r="C21" s="114" t="str">
        <f>$B$21</f>
        <v>TP52NT</v>
      </c>
      <c r="D21" s="115" t="s">
        <v>81</v>
      </c>
      <c r="E21" s="115" t="s">
        <v>38</v>
      </c>
      <c r="F21" s="115" t="s">
        <v>90</v>
      </c>
      <c r="G21" s="115" t="s">
        <v>15</v>
      </c>
      <c r="H21" s="110" t="str">
        <f>E21&amp;G21&amp;D$7&amp;$N$21</f>
        <v>Xã Tà LàiCác đường còn lạiVị trí 155</v>
      </c>
      <c r="I21" s="116" t="s">
        <v>77</v>
      </c>
      <c r="J21" s="116" t="s">
        <v>76</v>
      </c>
      <c r="K21" s="117" t="str">
        <f>'ĐẤT PNN'!D21</f>
        <v>Đường ấp 2-4</v>
      </c>
      <c r="L21" s="117" t="str">
        <f>'ĐẤT PNN'!E21</f>
        <v xml:space="preserve">Đường Tà Lài </v>
      </c>
      <c r="M21" s="117" t="str">
        <f>'ĐẤT PNN'!F21</f>
        <v>Đường Phú Lập đi Nam Cát Tiên</v>
      </c>
      <c r="N21" s="118">
        <f>S21</f>
        <v>55</v>
      </c>
      <c r="O21" s="118">
        <f>AB21</f>
        <v>45</v>
      </c>
      <c r="P21" s="118">
        <v>180</v>
      </c>
      <c r="Q21" s="118">
        <v>150</v>
      </c>
      <c r="R21" s="119">
        <v>1.1299999999999999</v>
      </c>
      <c r="S21" s="41">
        <v>55</v>
      </c>
      <c r="T21" s="41">
        <v>45</v>
      </c>
      <c r="U21" s="41">
        <v>35</v>
      </c>
      <c r="V21" s="41">
        <v>25</v>
      </c>
      <c r="W21" s="102">
        <f t="shared" si="11"/>
        <v>180</v>
      </c>
      <c r="X21" s="102">
        <f t="shared" si="12"/>
        <v>110</v>
      </c>
      <c r="Y21" s="102">
        <f t="shared" si="13"/>
        <v>80</v>
      </c>
      <c r="Z21" s="102">
        <f t="shared" ref="Z21:Z71" si="39">ROUND(V21*1.8,-1)</f>
        <v>50</v>
      </c>
      <c r="AA21" s="99">
        <v>3</v>
      </c>
      <c r="AB21" s="100">
        <v>45</v>
      </c>
      <c r="AC21" s="100">
        <v>35</v>
      </c>
      <c r="AD21" s="100">
        <v>30</v>
      </c>
      <c r="AE21" s="100">
        <v>20</v>
      </c>
      <c r="AF21" s="102">
        <f t="shared" si="15"/>
        <v>150</v>
      </c>
      <c r="AG21" s="102">
        <f t="shared" si="16"/>
        <v>90</v>
      </c>
      <c r="AH21" s="102">
        <v>65</v>
      </c>
      <c r="AI21" s="102">
        <f t="shared" si="18"/>
        <v>40</v>
      </c>
      <c r="AJ21" s="106">
        <f>'ĐẤT PNN'!I21-'ĐẤT NN'!P21</f>
        <v>130</v>
      </c>
    </row>
    <row r="22" spans="1:36" s="17" customFormat="1" ht="94.5" customHeight="1" x14ac:dyDescent="0.25">
      <c r="A22" s="114">
        <f t="shared" si="19"/>
        <v>16</v>
      </c>
      <c r="B22" s="114" t="str">
        <f>'ĐẤT PNN'!B22</f>
        <v>VT2</v>
      </c>
      <c r="C22" s="114" t="str">
        <f t="shared" ref="C22:C27" si="40">$B$21</f>
        <v>TP52NT</v>
      </c>
      <c r="D22" s="115" t="s">
        <v>84</v>
      </c>
      <c r="E22" s="115" t="s">
        <v>38</v>
      </c>
      <c r="F22" s="115" t="s">
        <v>91</v>
      </c>
      <c r="G22" s="115" t="s">
        <v>15</v>
      </c>
      <c r="H22" s="110" t="str">
        <f t="shared" ref="H22:H27" si="41">E22&amp;G22&amp;D$7&amp;$N$21</f>
        <v>Xã Tà LàiCác đường còn lạiVị trí 155</v>
      </c>
      <c r="I22" s="114"/>
      <c r="J22" s="114"/>
      <c r="K22" s="141" t="str">
        <f>'ĐẤT PNN'!D22</f>
        <v>Các tuyến đường giao thông đấu nối trực tiếp ra Đường ấp 2-4 đoạn từ Đường Tà Lài  đến Đường Phú Lập đi Nam Cát Tiên có hiện trạng là đường nhựa, bê tông xi măng:
- Có bề rộng ≥5m, cách đường giao thông ≤1.000m.
- Có bề rộng từ ≥3m đến &lt;5m, cách đường giao thông ≤500m.</v>
      </c>
      <c r="L22" s="141"/>
      <c r="M22" s="141"/>
      <c r="N22" s="120">
        <f t="shared" ref="N22:N27" si="42">IF(B22="VT2",T22,IF(B22="VT3",U22,IF(B22="VT2*0,8",T22,IF(B22="VT3*0,8",U22,V22))))</f>
        <v>45</v>
      </c>
      <c r="O22" s="120">
        <f t="shared" ref="O22:O27" si="43">IF(B22="VT2",AC22,IF(B22="VT3",AD22,IF(B22="VT2*0,8",AC22,IF(B22="VT3*0,8",AD22,AE22))))</f>
        <v>35</v>
      </c>
      <c r="P22" s="120">
        <v>110</v>
      </c>
      <c r="Q22" s="120">
        <v>90</v>
      </c>
      <c r="R22" s="119">
        <v>1.1299999999999999</v>
      </c>
      <c r="S22" s="101">
        <f t="shared" ref="S22:S27" si="44">S21</f>
        <v>55</v>
      </c>
      <c r="T22" s="101">
        <f t="shared" ref="T22:T27" si="45">T21</f>
        <v>45</v>
      </c>
      <c r="U22" s="101">
        <f t="shared" ref="U22:U27" si="46">U21</f>
        <v>35</v>
      </c>
      <c r="V22" s="101">
        <f t="shared" ref="V22:V27" si="47">V21</f>
        <v>25</v>
      </c>
      <c r="W22" s="102">
        <f t="shared" si="11"/>
        <v>180</v>
      </c>
      <c r="X22" s="102">
        <f t="shared" si="12"/>
        <v>110</v>
      </c>
      <c r="Y22" s="102">
        <f t="shared" si="13"/>
        <v>80</v>
      </c>
      <c r="Z22" s="102">
        <f t="shared" si="39"/>
        <v>50</v>
      </c>
      <c r="AA22" s="99">
        <f>'ĐẤT PNN'!U22</f>
        <v>2</v>
      </c>
      <c r="AB22" s="101">
        <f t="shared" ref="AB22:AB27" si="48">AB21</f>
        <v>45</v>
      </c>
      <c r="AC22" s="101">
        <f t="shared" ref="AC22:AC27" si="49">AC21</f>
        <v>35</v>
      </c>
      <c r="AD22" s="101">
        <f t="shared" ref="AD22:AD27" si="50">AD21</f>
        <v>30</v>
      </c>
      <c r="AE22" s="101">
        <f t="shared" ref="AE22:AE27" si="51">AE21</f>
        <v>20</v>
      </c>
      <c r="AF22" s="102">
        <f t="shared" si="15"/>
        <v>150</v>
      </c>
      <c r="AG22" s="102">
        <f t="shared" si="16"/>
        <v>90</v>
      </c>
      <c r="AH22" s="102">
        <v>65</v>
      </c>
      <c r="AI22" s="102">
        <f t="shared" si="18"/>
        <v>40</v>
      </c>
      <c r="AJ22" s="106">
        <f>'ĐẤT PNN'!I22-'ĐẤT NN'!P22</f>
        <v>50</v>
      </c>
    </row>
    <row r="23" spans="1:36" s="17" customFormat="1" ht="110.25" customHeight="1" x14ac:dyDescent="0.25">
      <c r="A23" s="114">
        <f t="shared" si="19"/>
        <v>17</v>
      </c>
      <c r="B23" s="114" t="str">
        <f>'ĐẤT PNN'!B23</f>
        <v>VT3</v>
      </c>
      <c r="C23" s="114" t="str">
        <f t="shared" si="40"/>
        <v>TP52NT</v>
      </c>
      <c r="D23" s="115" t="s">
        <v>86</v>
      </c>
      <c r="E23" s="115" t="s">
        <v>38</v>
      </c>
      <c r="F23" s="115" t="s">
        <v>92</v>
      </c>
      <c r="G23" s="115" t="s">
        <v>15</v>
      </c>
      <c r="H23" s="110" t="str">
        <f t="shared" si="41"/>
        <v>Xã Tà LàiCác đường còn lạiVị trí 155</v>
      </c>
      <c r="I23" s="114"/>
      <c r="J23" s="114"/>
      <c r="K23" s="141" t="str">
        <f>'ĐẤT PNN'!D23</f>
        <v>Các tuyến đường giao thông đấu nối trực tiếp ra Đường ấp 2-4 đoạn từ Đường Tà Lài  đến Đường Phú Lập đi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L23" s="141"/>
      <c r="M23" s="141"/>
      <c r="N23" s="120">
        <f t="shared" si="42"/>
        <v>35</v>
      </c>
      <c r="O23" s="120">
        <f t="shared" si="43"/>
        <v>30</v>
      </c>
      <c r="P23" s="120">
        <v>80</v>
      </c>
      <c r="Q23" s="120">
        <v>65</v>
      </c>
      <c r="R23" s="119">
        <v>1.1299999999999999</v>
      </c>
      <c r="S23" s="101">
        <f t="shared" si="44"/>
        <v>55</v>
      </c>
      <c r="T23" s="101">
        <f t="shared" si="45"/>
        <v>45</v>
      </c>
      <c r="U23" s="101">
        <f t="shared" si="46"/>
        <v>35</v>
      </c>
      <c r="V23" s="101">
        <f t="shared" si="47"/>
        <v>25</v>
      </c>
      <c r="W23" s="102">
        <f t="shared" si="11"/>
        <v>180</v>
      </c>
      <c r="X23" s="102">
        <f t="shared" si="12"/>
        <v>110</v>
      </c>
      <c r="Y23" s="102">
        <f t="shared" si="13"/>
        <v>80</v>
      </c>
      <c r="Z23" s="102">
        <f t="shared" si="39"/>
        <v>50</v>
      </c>
      <c r="AA23" s="99">
        <f>'ĐẤT PNN'!U23</f>
        <v>2</v>
      </c>
      <c r="AB23" s="101">
        <f t="shared" si="48"/>
        <v>45</v>
      </c>
      <c r="AC23" s="101">
        <f t="shared" si="49"/>
        <v>35</v>
      </c>
      <c r="AD23" s="101">
        <f t="shared" si="50"/>
        <v>30</v>
      </c>
      <c r="AE23" s="101">
        <f t="shared" si="51"/>
        <v>20</v>
      </c>
      <c r="AF23" s="102">
        <f t="shared" si="15"/>
        <v>150</v>
      </c>
      <c r="AG23" s="102">
        <f t="shared" si="16"/>
        <v>90</v>
      </c>
      <c r="AH23" s="102">
        <v>65</v>
      </c>
      <c r="AI23" s="102">
        <f t="shared" si="18"/>
        <v>40</v>
      </c>
      <c r="AJ23" s="106">
        <f>'ĐẤT PNN'!I23-'ĐẤT NN'!P23</f>
        <v>50</v>
      </c>
    </row>
    <row r="24" spans="1:36" s="17" customFormat="1" ht="63" customHeight="1" x14ac:dyDescent="0.25">
      <c r="A24" s="114">
        <f t="shared" si="19"/>
        <v>18</v>
      </c>
      <c r="B24" s="114" t="str">
        <f>'ĐẤT PNN'!B24</f>
        <v>VT4</v>
      </c>
      <c r="C24" s="114" t="str">
        <f t="shared" si="40"/>
        <v>TP52NT</v>
      </c>
      <c r="D24" s="115" t="s">
        <v>88</v>
      </c>
      <c r="E24" s="115" t="s">
        <v>38</v>
      </c>
      <c r="F24" s="115" t="s">
        <v>93</v>
      </c>
      <c r="G24" s="115" t="s">
        <v>15</v>
      </c>
      <c r="H24" s="110" t="str">
        <f t="shared" si="41"/>
        <v>Xã Tà LàiCác đường còn lạiVị trí 155</v>
      </c>
      <c r="I24" s="114"/>
      <c r="J24" s="114"/>
      <c r="K24" s="141" t="str">
        <f>'ĐẤT PNN'!D24</f>
        <v>Các tuyến đường giao thông đấu nối trực tiếp ra Đường ấp 2-4 đoạn từ Đường Tà Lài  đến Đường Phú Lập đi Nam Cát Tiên có hiện trạng là đường nhựa, bê tông xi măng:
- Có bề rộng từ ≥3m đến &lt;5m, cách đường giao thông &gt;1.000m.
- Có bề rộng &lt;3m, cách đường giao thông &gt;200m.</v>
      </c>
      <c r="L24" s="141"/>
      <c r="M24" s="141"/>
      <c r="N24" s="120">
        <f t="shared" si="42"/>
        <v>25</v>
      </c>
      <c r="O24" s="120">
        <f t="shared" si="43"/>
        <v>20</v>
      </c>
      <c r="P24" s="120">
        <v>50</v>
      </c>
      <c r="Q24" s="120">
        <v>40</v>
      </c>
      <c r="R24" s="119">
        <v>1.1299999999999999</v>
      </c>
      <c r="S24" s="101">
        <f t="shared" si="44"/>
        <v>55</v>
      </c>
      <c r="T24" s="101">
        <f t="shared" si="45"/>
        <v>45</v>
      </c>
      <c r="U24" s="101">
        <f t="shared" si="46"/>
        <v>35</v>
      </c>
      <c r="V24" s="101">
        <f t="shared" si="47"/>
        <v>25</v>
      </c>
      <c r="W24" s="102">
        <f t="shared" si="11"/>
        <v>180</v>
      </c>
      <c r="X24" s="102">
        <f t="shared" si="12"/>
        <v>110</v>
      </c>
      <c r="Y24" s="102">
        <f t="shared" si="13"/>
        <v>80</v>
      </c>
      <c r="Z24" s="102">
        <f t="shared" si="39"/>
        <v>50</v>
      </c>
      <c r="AA24" s="99">
        <f>'ĐẤT PNN'!U24</f>
        <v>2</v>
      </c>
      <c r="AB24" s="101">
        <f t="shared" si="48"/>
        <v>45</v>
      </c>
      <c r="AC24" s="101">
        <f t="shared" si="49"/>
        <v>35</v>
      </c>
      <c r="AD24" s="101">
        <f t="shared" si="50"/>
        <v>30</v>
      </c>
      <c r="AE24" s="101">
        <f t="shared" si="51"/>
        <v>20</v>
      </c>
      <c r="AF24" s="102">
        <f t="shared" si="15"/>
        <v>150</v>
      </c>
      <c r="AG24" s="102">
        <f t="shared" si="16"/>
        <v>90</v>
      </c>
      <c r="AH24" s="102">
        <v>65</v>
      </c>
      <c r="AI24" s="102">
        <f t="shared" si="18"/>
        <v>40</v>
      </c>
      <c r="AJ24" s="106">
        <f>'ĐẤT PNN'!I24-'ĐẤT NN'!P24</f>
        <v>70</v>
      </c>
    </row>
    <row r="25" spans="1:36" s="17" customFormat="1" ht="94.5" customHeight="1" x14ac:dyDescent="0.25">
      <c r="A25" s="114">
        <f t="shared" si="19"/>
        <v>19</v>
      </c>
      <c r="B25" s="114" t="str">
        <f>'ĐẤT PNN'!B25</f>
        <v>VT2*0,8</v>
      </c>
      <c r="C25" s="114" t="str">
        <f t="shared" si="40"/>
        <v>TP52NT</v>
      </c>
      <c r="D25" s="115" t="s">
        <v>84</v>
      </c>
      <c r="E25" s="115" t="s">
        <v>38</v>
      </c>
      <c r="F25" s="115" t="s">
        <v>91</v>
      </c>
      <c r="G25" s="115" t="s">
        <v>15</v>
      </c>
      <c r="H25" s="110" t="str">
        <f t="shared" si="41"/>
        <v>Xã Tà LàiCác đường còn lạiVị trí 155</v>
      </c>
      <c r="I25" s="114"/>
      <c r="J25" s="114"/>
      <c r="K25" s="141" t="str">
        <f>'ĐẤT PNN'!D25</f>
        <v>Các tuyến đường giao thông không đấu nối trực tiếp và thông ra Đường ấp 2-4 đoạn từ Đường Tà Lài  đến Đường Phú Lập đi Nam Cát Tiên có hiện trạng là đường nhựa, bê tông xi măng:
- Có bề rộng ≥5m, cách đường giao thông ≤1.000m.
- Có bề rộng từ ≥3m đến &lt;5m, cách đường giao thông ≤500m.</v>
      </c>
      <c r="L25" s="141"/>
      <c r="M25" s="141"/>
      <c r="N25" s="120">
        <f t="shared" si="42"/>
        <v>45</v>
      </c>
      <c r="O25" s="120">
        <f t="shared" si="43"/>
        <v>35</v>
      </c>
      <c r="P25" s="120">
        <v>110</v>
      </c>
      <c r="Q25" s="120">
        <v>90</v>
      </c>
      <c r="R25" s="119">
        <v>1.1299999999999999</v>
      </c>
      <c r="S25" s="101">
        <f t="shared" si="44"/>
        <v>55</v>
      </c>
      <c r="T25" s="101">
        <f t="shared" si="45"/>
        <v>45</v>
      </c>
      <c r="U25" s="101">
        <f t="shared" si="46"/>
        <v>35</v>
      </c>
      <c r="V25" s="101">
        <f t="shared" si="47"/>
        <v>25</v>
      </c>
      <c r="W25" s="102">
        <f t="shared" si="11"/>
        <v>180</v>
      </c>
      <c r="X25" s="102">
        <f t="shared" si="12"/>
        <v>110</v>
      </c>
      <c r="Y25" s="102">
        <f t="shared" si="13"/>
        <v>80</v>
      </c>
      <c r="Z25" s="102">
        <f t="shared" si="39"/>
        <v>50</v>
      </c>
      <c r="AA25" s="99">
        <f>'ĐẤT PNN'!U25</f>
        <v>2</v>
      </c>
      <c r="AB25" s="101">
        <f t="shared" si="48"/>
        <v>45</v>
      </c>
      <c r="AC25" s="101">
        <f t="shared" si="49"/>
        <v>35</v>
      </c>
      <c r="AD25" s="101">
        <f t="shared" si="50"/>
        <v>30</v>
      </c>
      <c r="AE25" s="101">
        <f t="shared" si="51"/>
        <v>20</v>
      </c>
      <c r="AF25" s="102">
        <f t="shared" si="15"/>
        <v>150</v>
      </c>
      <c r="AG25" s="102">
        <f t="shared" si="16"/>
        <v>90</v>
      </c>
      <c r="AH25" s="102">
        <v>65</v>
      </c>
      <c r="AI25" s="102">
        <f t="shared" si="18"/>
        <v>40</v>
      </c>
      <c r="AJ25" s="106">
        <f>'ĐẤT PNN'!I25-'ĐẤT NN'!P25</f>
        <v>30</v>
      </c>
    </row>
    <row r="26" spans="1:36" s="17" customFormat="1" ht="94.5" customHeight="1" x14ac:dyDescent="0.25">
      <c r="A26" s="114">
        <f t="shared" si="19"/>
        <v>20</v>
      </c>
      <c r="B26" s="114" t="str">
        <f>'ĐẤT PNN'!B26</f>
        <v>VT3*0,8</v>
      </c>
      <c r="C26" s="114" t="str">
        <f t="shared" si="40"/>
        <v>TP52NT</v>
      </c>
      <c r="D26" s="115" t="s">
        <v>86</v>
      </c>
      <c r="E26" s="115" t="s">
        <v>38</v>
      </c>
      <c r="F26" s="115" t="s">
        <v>92</v>
      </c>
      <c r="G26" s="115" t="s">
        <v>15</v>
      </c>
      <c r="H26" s="110" t="str">
        <f t="shared" si="41"/>
        <v>Xã Tà LàiCác đường còn lạiVị trí 155</v>
      </c>
      <c r="I26" s="114"/>
      <c r="J26" s="114"/>
      <c r="K26" s="141" t="str">
        <f>'ĐẤT PNN'!D26</f>
        <v>Các tuyến đường giao thông không đấu nối trực tiếp và thông ra Đường ấp 2-4 đoạn từ Đường Tà Lài  đến Đường Phú Lập đi Nam Cát Tiên có hiện trạng là đường nhựa, bê tông xi măng:
- Có bề rộng ≥5m, cách đường giao thông &gt;1.000m.
- Có bề rộng từ ≥3m đến &lt;5m, cách đường giao thông từ &gt;500m đến ≤1.000m.
- Có bề rộng &lt;3m, cách đường giao thông ≤200m.</v>
      </c>
      <c r="L26" s="141"/>
      <c r="M26" s="141"/>
      <c r="N26" s="120">
        <f t="shared" si="42"/>
        <v>35</v>
      </c>
      <c r="O26" s="120">
        <f t="shared" si="43"/>
        <v>30</v>
      </c>
      <c r="P26" s="120">
        <v>80</v>
      </c>
      <c r="Q26" s="120">
        <v>65</v>
      </c>
      <c r="R26" s="119">
        <v>1.1299999999999999</v>
      </c>
      <c r="S26" s="101">
        <f t="shared" si="44"/>
        <v>55</v>
      </c>
      <c r="T26" s="101">
        <f t="shared" si="45"/>
        <v>45</v>
      </c>
      <c r="U26" s="101">
        <f t="shared" si="46"/>
        <v>35</v>
      </c>
      <c r="V26" s="101">
        <f t="shared" si="47"/>
        <v>25</v>
      </c>
      <c r="W26" s="102">
        <f t="shared" si="11"/>
        <v>180</v>
      </c>
      <c r="X26" s="102">
        <f t="shared" si="12"/>
        <v>110</v>
      </c>
      <c r="Y26" s="102">
        <f t="shared" si="13"/>
        <v>80</v>
      </c>
      <c r="Z26" s="102">
        <f t="shared" si="39"/>
        <v>50</v>
      </c>
      <c r="AA26" s="99">
        <f>'ĐẤT PNN'!U26</f>
        <v>2</v>
      </c>
      <c r="AB26" s="101">
        <f t="shared" si="48"/>
        <v>45</v>
      </c>
      <c r="AC26" s="101">
        <f t="shared" si="49"/>
        <v>35</v>
      </c>
      <c r="AD26" s="101">
        <f t="shared" si="50"/>
        <v>30</v>
      </c>
      <c r="AE26" s="101">
        <f t="shared" si="51"/>
        <v>20</v>
      </c>
      <c r="AF26" s="102">
        <f t="shared" si="15"/>
        <v>150</v>
      </c>
      <c r="AG26" s="102">
        <f t="shared" si="16"/>
        <v>90</v>
      </c>
      <c r="AH26" s="102">
        <v>65</v>
      </c>
      <c r="AI26" s="102">
        <f t="shared" si="18"/>
        <v>40</v>
      </c>
      <c r="AJ26" s="106">
        <f>'ĐẤT PNN'!I26-'ĐẤT NN'!P26</f>
        <v>40</v>
      </c>
    </row>
    <row r="27" spans="1:36" s="17" customFormat="1" ht="63" customHeight="1" x14ac:dyDescent="0.25">
      <c r="A27" s="114">
        <f t="shared" si="19"/>
        <v>21</v>
      </c>
      <c r="B27" s="114" t="str">
        <f>'ĐẤT PNN'!B27</f>
        <v>VT4*0,8</v>
      </c>
      <c r="C27" s="114" t="str">
        <f t="shared" si="40"/>
        <v>TP52NT</v>
      </c>
      <c r="D27" s="115" t="s">
        <v>88</v>
      </c>
      <c r="E27" s="115" t="s">
        <v>38</v>
      </c>
      <c r="F27" s="115" t="s">
        <v>93</v>
      </c>
      <c r="G27" s="115" t="s">
        <v>15</v>
      </c>
      <c r="H27" s="110" t="str">
        <f t="shared" si="41"/>
        <v>Xã Tà LàiCác đường còn lạiVị trí 155</v>
      </c>
      <c r="I27" s="114"/>
      <c r="J27" s="114"/>
      <c r="K27" s="141" t="str">
        <f>'ĐẤT PNN'!D27</f>
        <v>Các tuyến đường giao thông không đấu nối trực tiếp và thông ra Đường ấp 2-4 đoạn từ Đường Tà Lài  đến Đường Phú Lập đi Nam Cát Tiên có hiện trạng là đường nhựa, bê tông xi măng:
- Có bề rộng từ ≥3m đến &lt;5m, cách đường giao thông &gt;1.000m.
- Có bề rộng &lt;3m, cách đường giao thông &gt;200m.</v>
      </c>
      <c r="L27" s="141"/>
      <c r="M27" s="141"/>
      <c r="N27" s="120">
        <f t="shared" si="42"/>
        <v>25</v>
      </c>
      <c r="O27" s="120">
        <f t="shared" si="43"/>
        <v>20</v>
      </c>
      <c r="P27" s="120">
        <v>50</v>
      </c>
      <c r="Q27" s="120">
        <v>40</v>
      </c>
      <c r="R27" s="119">
        <v>1.1299999999999999</v>
      </c>
      <c r="S27" s="101">
        <f t="shared" si="44"/>
        <v>55</v>
      </c>
      <c r="T27" s="101">
        <f t="shared" si="45"/>
        <v>45</v>
      </c>
      <c r="U27" s="101">
        <f t="shared" si="46"/>
        <v>35</v>
      </c>
      <c r="V27" s="101">
        <f t="shared" si="47"/>
        <v>25</v>
      </c>
      <c r="W27" s="102">
        <f t="shared" si="11"/>
        <v>180</v>
      </c>
      <c r="X27" s="102">
        <f t="shared" si="12"/>
        <v>110</v>
      </c>
      <c r="Y27" s="102">
        <f t="shared" si="13"/>
        <v>80</v>
      </c>
      <c r="Z27" s="102">
        <f t="shared" si="39"/>
        <v>50</v>
      </c>
      <c r="AA27" s="99">
        <f>'ĐẤT PNN'!U27</f>
        <v>2</v>
      </c>
      <c r="AB27" s="101">
        <f t="shared" si="48"/>
        <v>45</v>
      </c>
      <c r="AC27" s="101">
        <f t="shared" si="49"/>
        <v>35</v>
      </c>
      <c r="AD27" s="101">
        <f t="shared" si="50"/>
        <v>30</v>
      </c>
      <c r="AE27" s="101">
        <f t="shared" si="51"/>
        <v>20</v>
      </c>
      <c r="AF27" s="102">
        <f t="shared" si="15"/>
        <v>150</v>
      </c>
      <c r="AG27" s="102">
        <f t="shared" si="16"/>
        <v>90</v>
      </c>
      <c r="AH27" s="102">
        <v>65</v>
      </c>
      <c r="AI27" s="102">
        <f t="shared" si="18"/>
        <v>40</v>
      </c>
      <c r="AJ27" s="106">
        <f>'ĐẤT PNN'!I27-'ĐẤT NN'!P27</f>
        <v>60</v>
      </c>
    </row>
    <row r="28" spans="1:36" s="17" customFormat="1" ht="63" x14ac:dyDescent="0.25">
      <c r="A28" s="114">
        <f t="shared" si="19"/>
        <v>22</v>
      </c>
      <c r="B28" s="114" t="str">
        <f>'ĐẤT PNN'!B28</f>
        <v>TP6NT2_D3</v>
      </c>
      <c r="C28" s="114" t="str">
        <f>$B$28</f>
        <v>TP6NT2_D3</v>
      </c>
      <c r="D28" s="115" t="s">
        <v>81</v>
      </c>
      <c r="E28" s="115" t="s">
        <v>38</v>
      </c>
      <c r="F28" s="115" t="s">
        <v>82</v>
      </c>
      <c r="G28" s="115" t="s">
        <v>83</v>
      </c>
      <c r="H28" s="110" t="str">
        <f t="shared" ref="H28:H62" si="52">E28&amp;G28&amp;D$7&amp;$N$7</f>
        <v>Xã Tà LàiCác đường nhóm IIVị trí 160</v>
      </c>
      <c r="I28" s="116" t="s">
        <v>74</v>
      </c>
      <c r="J28" s="116" t="s">
        <v>75</v>
      </c>
      <c r="K28" s="117" t="str">
        <f>'ĐẤT PNN'!D28</f>
        <v>Đường Tà Lài</v>
      </c>
      <c r="L28" s="117" t="str">
        <f>'ĐẤT PNN'!E28</f>
        <v>Giáp ranh xã Tân Phú</v>
      </c>
      <c r="M28" s="117" t="str">
        <f>'ĐẤT PNN'!F28</f>
        <v>Ngã ba chùa Bửu Tân</v>
      </c>
      <c r="N28" s="118">
        <f>S28</f>
        <v>60</v>
      </c>
      <c r="O28" s="118">
        <f>AB28</f>
        <v>50</v>
      </c>
      <c r="P28" s="118">
        <v>200</v>
      </c>
      <c r="Q28" s="118">
        <v>170</v>
      </c>
      <c r="R28" s="119">
        <v>1.1200000000000001</v>
      </c>
      <c r="S28" s="41">
        <v>60</v>
      </c>
      <c r="T28" s="41">
        <v>50</v>
      </c>
      <c r="U28" s="41">
        <v>40</v>
      </c>
      <c r="V28" s="41">
        <v>30</v>
      </c>
      <c r="W28" s="102">
        <f t="shared" si="11"/>
        <v>200</v>
      </c>
      <c r="X28" s="102">
        <f t="shared" si="12"/>
        <v>130</v>
      </c>
      <c r="Y28" s="102">
        <f t="shared" si="13"/>
        <v>90</v>
      </c>
      <c r="Z28" s="102">
        <v>55</v>
      </c>
      <c r="AA28" s="99">
        <v>2</v>
      </c>
      <c r="AB28" s="100">
        <v>50</v>
      </c>
      <c r="AC28" s="100">
        <v>40</v>
      </c>
      <c r="AD28" s="100">
        <v>32</v>
      </c>
      <c r="AE28" s="100">
        <v>25</v>
      </c>
      <c r="AF28" s="102">
        <f t="shared" si="15"/>
        <v>170</v>
      </c>
      <c r="AG28" s="102">
        <f t="shared" si="16"/>
        <v>100</v>
      </c>
      <c r="AH28" s="102">
        <f t="shared" si="17"/>
        <v>70</v>
      </c>
      <c r="AI28" s="102">
        <f t="shared" si="18"/>
        <v>50</v>
      </c>
      <c r="AJ28" s="106">
        <f>'ĐẤT PNN'!I28-'ĐẤT NN'!P28</f>
        <v>270</v>
      </c>
    </row>
    <row r="29" spans="1:36" s="17" customFormat="1" ht="94.5" customHeight="1" x14ac:dyDescent="0.25">
      <c r="A29" s="114">
        <f t="shared" si="19"/>
        <v>23</v>
      </c>
      <c r="B29" s="114" t="str">
        <f>'ĐẤT PNN'!B29</f>
        <v>VT2</v>
      </c>
      <c r="C29" s="114" t="str">
        <f t="shared" ref="C29:C34" si="53">$B$28</f>
        <v>TP6NT2_D3</v>
      </c>
      <c r="D29" s="115" t="s">
        <v>84</v>
      </c>
      <c r="E29" s="115" t="s">
        <v>38</v>
      </c>
      <c r="F29" s="115" t="s">
        <v>85</v>
      </c>
      <c r="G29" s="115" t="s">
        <v>83</v>
      </c>
      <c r="H29" s="110" t="str">
        <f t="shared" si="52"/>
        <v>Xã Tà LàiCác đường nhóm IIVị trí 160</v>
      </c>
      <c r="I29" s="114"/>
      <c r="J29" s="114"/>
      <c r="K29" s="141" t="str">
        <f>'ĐẤT PNN'!D29</f>
        <v>Các tuyến đường giao thông đấu nối trực tiếp ra Đường Tà Lài đoạn từ Giáp ranh xã Tân Phú đến Ngã ba chùa Bửu Tân có hiện trạng là đường nhựa, bê tông xi măng:
- Có bề rộng ≥5m, cách đường giao thông ≤1.000m.
- Có bề rộng từ ≥3m đến &lt;5m, cách đường giao thông ≤500m.</v>
      </c>
      <c r="L29" s="141"/>
      <c r="M29" s="141"/>
      <c r="N29" s="120">
        <f t="shared" ref="N29:N34" si="54">IF(B29="VT2",T29,IF(B29="VT3",U29,IF(B29="VT2*0,8",T29,IF(B29="VT3*0,8",U29,V29))))</f>
        <v>50</v>
      </c>
      <c r="O29" s="120">
        <f t="shared" ref="O29:O34" si="55">IF(B29="VT2",AC29,IF(B29="VT3",AD29,IF(B29="VT2*0,8",AC29,IF(B29="VT3*0,8",AD29,AE29))))</f>
        <v>40</v>
      </c>
      <c r="P29" s="120">
        <v>130</v>
      </c>
      <c r="Q29" s="120">
        <v>100</v>
      </c>
      <c r="R29" s="119">
        <v>1.1200000000000001</v>
      </c>
      <c r="S29" s="101">
        <f t="shared" ref="S29:S34" si="56">S28</f>
        <v>60</v>
      </c>
      <c r="T29" s="101">
        <f t="shared" ref="T29:T34" si="57">T28</f>
        <v>50</v>
      </c>
      <c r="U29" s="101">
        <f t="shared" ref="U29:U34" si="58">U28</f>
        <v>40</v>
      </c>
      <c r="V29" s="101">
        <f t="shared" ref="V29:V34" si="59">V28</f>
        <v>30</v>
      </c>
      <c r="W29" s="102">
        <f t="shared" si="11"/>
        <v>200</v>
      </c>
      <c r="X29" s="102">
        <f t="shared" si="12"/>
        <v>130</v>
      </c>
      <c r="Y29" s="102">
        <f t="shared" si="13"/>
        <v>90</v>
      </c>
      <c r="Z29" s="102">
        <v>55</v>
      </c>
      <c r="AA29" s="99">
        <f>'ĐẤT PNN'!U29</f>
        <v>2</v>
      </c>
      <c r="AB29" s="101">
        <f t="shared" ref="AB29:AB34" si="60">AB28</f>
        <v>50</v>
      </c>
      <c r="AC29" s="101">
        <f t="shared" ref="AC29:AC34" si="61">AC28</f>
        <v>40</v>
      </c>
      <c r="AD29" s="101">
        <f t="shared" ref="AD29:AD34" si="62">AD28</f>
        <v>32</v>
      </c>
      <c r="AE29" s="101">
        <f t="shared" ref="AE29:AE34" si="63">AE28</f>
        <v>25</v>
      </c>
      <c r="AF29" s="102">
        <f t="shared" si="15"/>
        <v>170</v>
      </c>
      <c r="AG29" s="102">
        <f t="shared" si="16"/>
        <v>100</v>
      </c>
      <c r="AH29" s="102">
        <f t="shared" si="17"/>
        <v>70</v>
      </c>
      <c r="AI29" s="102">
        <f t="shared" si="18"/>
        <v>50</v>
      </c>
      <c r="AJ29" s="106">
        <f>'ĐẤT PNN'!I29-'ĐẤT NN'!P29</f>
        <v>100</v>
      </c>
    </row>
    <row r="30" spans="1:36" s="17" customFormat="1" ht="110.25" customHeight="1" x14ac:dyDescent="0.25">
      <c r="A30" s="114">
        <f t="shared" si="19"/>
        <v>24</v>
      </c>
      <c r="B30" s="114" t="str">
        <f>'ĐẤT PNN'!B30</f>
        <v>VT3</v>
      </c>
      <c r="C30" s="114" t="str">
        <f t="shared" si="53"/>
        <v>TP6NT2_D3</v>
      </c>
      <c r="D30" s="115" t="s">
        <v>86</v>
      </c>
      <c r="E30" s="115" t="s">
        <v>38</v>
      </c>
      <c r="F30" s="115" t="s">
        <v>87</v>
      </c>
      <c r="G30" s="115" t="s">
        <v>83</v>
      </c>
      <c r="H30" s="110" t="str">
        <f t="shared" si="52"/>
        <v>Xã Tà LàiCác đường nhóm IIVị trí 160</v>
      </c>
      <c r="I30" s="114"/>
      <c r="J30" s="114"/>
      <c r="K30" s="141" t="str">
        <f>'ĐẤT PNN'!D30</f>
        <v>Các tuyến đường giao thông đấu nối trực tiếp ra Đường Tà Lài đoạn từ Giáp ranh xã Tân Phú đến Ngã ba chùa Bửu Tân có hiện trạng là đường nhựa, bê tông xi măng:
- Có bề rộng ≥5m, cách đường giao thông &gt;1.000m.
- Có bề rộng từ ≥3m đến &lt;5m, cách đường giao thông từ &gt;500m đến ≤1.000m.
- Có bề rộng &lt;3m, cách đường giao thông ≤200m.</v>
      </c>
      <c r="L30" s="141"/>
      <c r="M30" s="141"/>
      <c r="N30" s="120">
        <f t="shared" si="54"/>
        <v>40</v>
      </c>
      <c r="O30" s="120">
        <f t="shared" si="55"/>
        <v>32</v>
      </c>
      <c r="P30" s="120">
        <v>90</v>
      </c>
      <c r="Q30" s="120">
        <v>70</v>
      </c>
      <c r="R30" s="119">
        <v>1.1200000000000001</v>
      </c>
      <c r="S30" s="101">
        <f t="shared" si="56"/>
        <v>60</v>
      </c>
      <c r="T30" s="101">
        <f t="shared" si="57"/>
        <v>50</v>
      </c>
      <c r="U30" s="101">
        <f t="shared" si="58"/>
        <v>40</v>
      </c>
      <c r="V30" s="101">
        <f t="shared" si="59"/>
        <v>30</v>
      </c>
      <c r="W30" s="102">
        <f t="shared" si="11"/>
        <v>200</v>
      </c>
      <c r="X30" s="102">
        <f t="shared" si="12"/>
        <v>130</v>
      </c>
      <c r="Y30" s="102">
        <f t="shared" si="13"/>
        <v>90</v>
      </c>
      <c r="Z30" s="102">
        <v>55</v>
      </c>
      <c r="AA30" s="99">
        <f>'ĐẤT PNN'!U30</f>
        <v>2</v>
      </c>
      <c r="AB30" s="101">
        <f t="shared" si="60"/>
        <v>50</v>
      </c>
      <c r="AC30" s="101">
        <f t="shared" si="61"/>
        <v>40</v>
      </c>
      <c r="AD30" s="101">
        <f t="shared" si="62"/>
        <v>32</v>
      </c>
      <c r="AE30" s="101">
        <f t="shared" si="63"/>
        <v>25</v>
      </c>
      <c r="AF30" s="102">
        <f t="shared" si="15"/>
        <v>170</v>
      </c>
      <c r="AG30" s="102">
        <f t="shared" si="16"/>
        <v>100</v>
      </c>
      <c r="AH30" s="102">
        <f t="shared" si="17"/>
        <v>70</v>
      </c>
      <c r="AI30" s="102">
        <f t="shared" si="18"/>
        <v>50</v>
      </c>
      <c r="AJ30" s="106">
        <f>'ĐẤT PNN'!I30-'ĐẤT NN'!P30</f>
        <v>110</v>
      </c>
    </row>
    <row r="31" spans="1:36" s="17" customFormat="1" ht="63" customHeight="1" x14ac:dyDescent="0.25">
      <c r="A31" s="114">
        <f t="shared" si="19"/>
        <v>25</v>
      </c>
      <c r="B31" s="114" t="str">
        <f>'ĐẤT PNN'!B31</f>
        <v>VT4</v>
      </c>
      <c r="C31" s="114" t="str">
        <f t="shared" si="53"/>
        <v>TP6NT2_D3</v>
      </c>
      <c r="D31" s="115" t="s">
        <v>88</v>
      </c>
      <c r="E31" s="115" t="s">
        <v>38</v>
      </c>
      <c r="F31" s="115" t="s">
        <v>89</v>
      </c>
      <c r="G31" s="115" t="s">
        <v>83</v>
      </c>
      <c r="H31" s="110" t="str">
        <f t="shared" si="52"/>
        <v>Xã Tà LàiCác đường nhóm IIVị trí 160</v>
      </c>
      <c r="I31" s="114"/>
      <c r="J31" s="114"/>
      <c r="K31" s="141" t="str">
        <f>'ĐẤT PNN'!D31</f>
        <v>Các tuyến đường giao thông đấu nối trực tiếp ra Đường Tà Lài đoạn từ Giáp ranh xã Tân Phú đến Ngã ba chùa Bửu Tân có hiện trạng là đường nhựa, bê tông xi măng:
- Có bề rộng từ ≥3m đến &lt;5m, cách đường giao thông &gt;1.000m.
- Có bề rộng &lt;3m, cách đường giao thông &gt;200m.</v>
      </c>
      <c r="L31" s="141"/>
      <c r="M31" s="141"/>
      <c r="N31" s="120">
        <f t="shared" si="54"/>
        <v>30</v>
      </c>
      <c r="O31" s="120">
        <f t="shared" si="55"/>
        <v>25</v>
      </c>
      <c r="P31" s="120">
        <v>55</v>
      </c>
      <c r="Q31" s="120">
        <v>50</v>
      </c>
      <c r="R31" s="119">
        <v>1.1200000000000001</v>
      </c>
      <c r="S31" s="101">
        <f t="shared" si="56"/>
        <v>60</v>
      </c>
      <c r="T31" s="101">
        <f t="shared" si="57"/>
        <v>50</v>
      </c>
      <c r="U31" s="101">
        <f t="shared" si="58"/>
        <v>40</v>
      </c>
      <c r="V31" s="101">
        <f t="shared" si="59"/>
        <v>30</v>
      </c>
      <c r="W31" s="102">
        <f t="shared" si="11"/>
        <v>200</v>
      </c>
      <c r="X31" s="102">
        <f t="shared" si="12"/>
        <v>130</v>
      </c>
      <c r="Y31" s="102">
        <f t="shared" si="13"/>
        <v>90</v>
      </c>
      <c r="Z31" s="102">
        <v>55</v>
      </c>
      <c r="AA31" s="99">
        <f>'ĐẤT PNN'!U31</f>
        <v>2</v>
      </c>
      <c r="AB31" s="101">
        <f t="shared" si="60"/>
        <v>50</v>
      </c>
      <c r="AC31" s="101">
        <f t="shared" si="61"/>
        <v>40</v>
      </c>
      <c r="AD31" s="101">
        <f t="shared" si="62"/>
        <v>32</v>
      </c>
      <c r="AE31" s="101">
        <f t="shared" si="63"/>
        <v>25</v>
      </c>
      <c r="AF31" s="102">
        <f t="shared" si="15"/>
        <v>170</v>
      </c>
      <c r="AG31" s="102">
        <f t="shared" si="16"/>
        <v>100</v>
      </c>
      <c r="AH31" s="102">
        <f t="shared" si="17"/>
        <v>70</v>
      </c>
      <c r="AI31" s="102">
        <f t="shared" si="18"/>
        <v>50</v>
      </c>
      <c r="AJ31" s="106">
        <f>'ĐẤT PNN'!I31-'ĐẤT NN'!P31</f>
        <v>75</v>
      </c>
    </row>
    <row r="32" spans="1:36" s="17" customFormat="1" ht="94.5" customHeight="1" x14ac:dyDescent="0.25">
      <c r="A32" s="114">
        <f t="shared" si="19"/>
        <v>26</v>
      </c>
      <c r="B32" s="114" t="str">
        <f>'ĐẤT PNN'!B32</f>
        <v>VT2*0,8</v>
      </c>
      <c r="C32" s="114" t="str">
        <f t="shared" si="53"/>
        <v>TP6NT2_D3</v>
      </c>
      <c r="D32" s="115" t="s">
        <v>84</v>
      </c>
      <c r="E32" s="115" t="s">
        <v>38</v>
      </c>
      <c r="F32" s="115" t="s">
        <v>85</v>
      </c>
      <c r="G32" s="115" t="s">
        <v>83</v>
      </c>
      <c r="H32" s="110" t="str">
        <f t="shared" si="52"/>
        <v>Xã Tà LàiCác đường nhóm IIVị trí 160</v>
      </c>
      <c r="I32" s="114"/>
      <c r="J32" s="114"/>
      <c r="K32" s="141" t="str">
        <f>'ĐẤT PNN'!D32</f>
        <v>Các tuyến đường giao thông không đấu nối trực tiếp và thông ra Đường Tà Lài đoạn từ Giáp ranh xã Tân Phú đến Ngã ba chùa Bửu Tân có hiện trạng là đường nhựa, bê tông xi măng:
- Có bề rộng ≥5m, cách đường giao thông ≤1.000m.
- Có bề rộng từ ≥3m đến &lt;5m, cách đường giao thông ≤500m.</v>
      </c>
      <c r="L32" s="141"/>
      <c r="M32" s="141"/>
      <c r="N32" s="120">
        <f t="shared" si="54"/>
        <v>50</v>
      </c>
      <c r="O32" s="120">
        <f t="shared" si="55"/>
        <v>40</v>
      </c>
      <c r="P32" s="120">
        <v>130</v>
      </c>
      <c r="Q32" s="120">
        <v>100</v>
      </c>
      <c r="R32" s="119">
        <v>1.1200000000000001</v>
      </c>
      <c r="S32" s="101">
        <f t="shared" si="56"/>
        <v>60</v>
      </c>
      <c r="T32" s="101">
        <f t="shared" si="57"/>
        <v>50</v>
      </c>
      <c r="U32" s="101">
        <f t="shared" si="58"/>
        <v>40</v>
      </c>
      <c r="V32" s="101">
        <f t="shared" si="59"/>
        <v>30</v>
      </c>
      <c r="W32" s="102">
        <f t="shared" si="11"/>
        <v>200</v>
      </c>
      <c r="X32" s="102">
        <f t="shared" si="12"/>
        <v>130</v>
      </c>
      <c r="Y32" s="102">
        <f t="shared" si="13"/>
        <v>90</v>
      </c>
      <c r="Z32" s="102">
        <v>55</v>
      </c>
      <c r="AA32" s="99">
        <f>'ĐẤT PNN'!U32</f>
        <v>2</v>
      </c>
      <c r="AB32" s="101">
        <f t="shared" si="60"/>
        <v>50</v>
      </c>
      <c r="AC32" s="101">
        <f t="shared" si="61"/>
        <v>40</v>
      </c>
      <c r="AD32" s="101">
        <f t="shared" si="62"/>
        <v>32</v>
      </c>
      <c r="AE32" s="101">
        <f t="shared" si="63"/>
        <v>25</v>
      </c>
      <c r="AF32" s="102">
        <f t="shared" si="15"/>
        <v>170</v>
      </c>
      <c r="AG32" s="102">
        <f t="shared" si="16"/>
        <v>100</v>
      </c>
      <c r="AH32" s="102">
        <f t="shared" si="17"/>
        <v>70</v>
      </c>
      <c r="AI32" s="102">
        <f t="shared" si="18"/>
        <v>50</v>
      </c>
      <c r="AJ32" s="106">
        <f>'ĐẤT PNN'!I32-'ĐẤT NN'!P32</f>
        <v>80</v>
      </c>
    </row>
    <row r="33" spans="1:36" s="17" customFormat="1" ht="94.5" customHeight="1" x14ac:dyDescent="0.25">
      <c r="A33" s="114">
        <f t="shared" si="19"/>
        <v>27</v>
      </c>
      <c r="B33" s="114" t="str">
        <f>'ĐẤT PNN'!B33</f>
        <v>VT3*0,8</v>
      </c>
      <c r="C33" s="114" t="str">
        <f t="shared" si="53"/>
        <v>TP6NT2_D3</v>
      </c>
      <c r="D33" s="115" t="s">
        <v>86</v>
      </c>
      <c r="E33" s="115" t="s">
        <v>38</v>
      </c>
      <c r="F33" s="115" t="s">
        <v>87</v>
      </c>
      <c r="G33" s="115" t="s">
        <v>83</v>
      </c>
      <c r="H33" s="110" t="str">
        <f t="shared" si="52"/>
        <v>Xã Tà LàiCác đường nhóm IIVị trí 160</v>
      </c>
      <c r="I33" s="114"/>
      <c r="J33" s="114"/>
      <c r="K33" s="141" t="str">
        <f>'ĐẤT PNN'!D33</f>
        <v>Các tuyến đường giao thông không đấu nối trực tiếp và thông ra Đường Tà Lài đoạn từ Giáp ranh xã Tân Phú đến Ngã ba chùa Bửu Tân có hiện trạng là đường nhựa, bê tông xi măng:
- Có bề rộng ≥5m, cách đường giao thông &gt;1.000m.
- Có bề rộng từ ≥3m đến &lt;5m, cách đường giao thông từ &gt;500m đến ≤1.000m.
- Có bề rộng &lt;3m, cách đường giao thông ≤200m.</v>
      </c>
      <c r="L33" s="141"/>
      <c r="M33" s="141"/>
      <c r="N33" s="120">
        <f t="shared" si="54"/>
        <v>40</v>
      </c>
      <c r="O33" s="120">
        <f t="shared" si="55"/>
        <v>32</v>
      </c>
      <c r="P33" s="120">
        <v>90</v>
      </c>
      <c r="Q33" s="120">
        <v>70</v>
      </c>
      <c r="R33" s="119">
        <v>1.1200000000000001</v>
      </c>
      <c r="S33" s="101">
        <f t="shared" si="56"/>
        <v>60</v>
      </c>
      <c r="T33" s="101">
        <f t="shared" si="57"/>
        <v>50</v>
      </c>
      <c r="U33" s="101">
        <f t="shared" si="58"/>
        <v>40</v>
      </c>
      <c r="V33" s="101">
        <f t="shared" si="59"/>
        <v>30</v>
      </c>
      <c r="W33" s="102">
        <f t="shared" si="11"/>
        <v>200</v>
      </c>
      <c r="X33" s="102">
        <f t="shared" si="12"/>
        <v>130</v>
      </c>
      <c r="Y33" s="102">
        <f t="shared" si="13"/>
        <v>90</v>
      </c>
      <c r="Z33" s="102">
        <v>55</v>
      </c>
      <c r="AA33" s="99">
        <f>'ĐẤT PNN'!U33</f>
        <v>2</v>
      </c>
      <c r="AB33" s="101">
        <f t="shared" si="60"/>
        <v>50</v>
      </c>
      <c r="AC33" s="101">
        <f t="shared" si="61"/>
        <v>40</v>
      </c>
      <c r="AD33" s="101">
        <f t="shared" si="62"/>
        <v>32</v>
      </c>
      <c r="AE33" s="101">
        <f t="shared" si="63"/>
        <v>25</v>
      </c>
      <c r="AF33" s="102">
        <f t="shared" si="15"/>
        <v>170</v>
      </c>
      <c r="AG33" s="102">
        <f t="shared" si="16"/>
        <v>100</v>
      </c>
      <c r="AH33" s="102">
        <f t="shared" si="17"/>
        <v>70</v>
      </c>
      <c r="AI33" s="102">
        <f t="shared" si="18"/>
        <v>50</v>
      </c>
      <c r="AJ33" s="106">
        <f>'ĐẤT PNN'!I33-'ĐẤT NN'!P33</f>
        <v>90</v>
      </c>
    </row>
    <row r="34" spans="1:36" s="17" customFormat="1" ht="63" customHeight="1" x14ac:dyDescent="0.25">
      <c r="A34" s="114">
        <f t="shared" si="19"/>
        <v>28</v>
      </c>
      <c r="B34" s="114" t="str">
        <f>'ĐẤT PNN'!B34</f>
        <v>VT4*0,8</v>
      </c>
      <c r="C34" s="114" t="str">
        <f t="shared" si="53"/>
        <v>TP6NT2_D3</v>
      </c>
      <c r="D34" s="115" t="s">
        <v>88</v>
      </c>
      <c r="E34" s="115" t="s">
        <v>38</v>
      </c>
      <c r="F34" s="115" t="s">
        <v>89</v>
      </c>
      <c r="G34" s="115" t="s">
        <v>83</v>
      </c>
      <c r="H34" s="110" t="str">
        <f t="shared" si="52"/>
        <v>Xã Tà LàiCác đường nhóm IIVị trí 160</v>
      </c>
      <c r="I34" s="114"/>
      <c r="J34" s="114"/>
      <c r="K34" s="141" t="str">
        <f>'ĐẤT PNN'!D34</f>
        <v>Các tuyến đường giao thông không đấu nối trực tiếp và thông ra Đường Tà Lài đoạn từ Giáp ranh xã Tân Phú đến Ngã ba chùa Bửu Tân có hiện trạng là đường nhựa, bê tông xi măng:
- Có bề rộng từ ≥3m đến &lt;5m, cách đường giao thông &gt;1.000m.
- Có bề rộng &lt;3m, cách đường giao thông &gt;200m.</v>
      </c>
      <c r="L34" s="141"/>
      <c r="M34" s="141"/>
      <c r="N34" s="120">
        <f t="shared" si="54"/>
        <v>30</v>
      </c>
      <c r="O34" s="120">
        <f t="shared" si="55"/>
        <v>25</v>
      </c>
      <c r="P34" s="120">
        <v>55</v>
      </c>
      <c r="Q34" s="120">
        <v>50</v>
      </c>
      <c r="R34" s="119">
        <v>1.1200000000000001</v>
      </c>
      <c r="S34" s="101">
        <f t="shared" si="56"/>
        <v>60</v>
      </c>
      <c r="T34" s="101">
        <f t="shared" si="57"/>
        <v>50</v>
      </c>
      <c r="U34" s="101">
        <f t="shared" si="58"/>
        <v>40</v>
      </c>
      <c r="V34" s="101">
        <f t="shared" si="59"/>
        <v>30</v>
      </c>
      <c r="W34" s="102">
        <f t="shared" si="11"/>
        <v>200</v>
      </c>
      <c r="X34" s="102">
        <f t="shared" si="12"/>
        <v>130</v>
      </c>
      <c r="Y34" s="102">
        <f t="shared" si="13"/>
        <v>90</v>
      </c>
      <c r="Z34" s="102">
        <v>55</v>
      </c>
      <c r="AA34" s="99">
        <f>'ĐẤT PNN'!U34</f>
        <v>2</v>
      </c>
      <c r="AB34" s="101">
        <f t="shared" si="60"/>
        <v>50</v>
      </c>
      <c r="AC34" s="101">
        <f t="shared" si="61"/>
        <v>40</v>
      </c>
      <c r="AD34" s="101">
        <f t="shared" si="62"/>
        <v>32</v>
      </c>
      <c r="AE34" s="101">
        <f t="shared" si="63"/>
        <v>25</v>
      </c>
      <c r="AF34" s="102">
        <f t="shared" si="15"/>
        <v>170</v>
      </c>
      <c r="AG34" s="102">
        <f t="shared" si="16"/>
        <v>100</v>
      </c>
      <c r="AH34" s="102">
        <f t="shared" si="17"/>
        <v>70</v>
      </c>
      <c r="AI34" s="102">
        <f t="shared" si="18"/>
        <v>50</v>
      </c>
      <c r="AJ34" s="106">
        <f>'ĐẤT PNN'!I34-'ĐẤT NN'!P34</f>
        <v>55</v>
      </c>
    </row>
    <row r="35" spans="1:36" s="38" customFormat="1" ht="63" x14ac:dyDescent="0.25">
      <c r="A35" s="114">
        <f t="shared" si="19"/>
        <v>29</v>
      </c>
      <c r="B35" s="114" t="str">
        <f>'ĐẤT PNN'!B35</f>
        <v>TP6NT2_D6</v>
      </c>
      <c r="C35" s="114" t="str">
        <f>$B$35</f>
        <v>TP6NT2_D6</v>
      </c>
      <c r="D35" s="115" t="s">
        <v>81</v>
      </c>
      <c r="E35" s="115" t="s">
        <v>38</v>
      </c>
      <c r="F35" s="115" t="s">
        <v>82</v>
      </c>
      <c r="G35" s="115" t="s">
        <v>83</v>
      </c>
      <c r="H35" s="110" t="str">
        <f t="shared" si="52"/>
        <v>Xã Tà LàiCác đường nhóm IIVị trí 160</v>
      </c>
      <c r="I35" s="116" t="s">
        <v>74</v>
      </c>
      <c r="J35" s="116" t="s">
        <v>75</v>
      </c>
      <c r="K35" s="117" t="str">
        <f>'ĐẤT PNN'!D35</f>
        <v>Đường Tà Lài</v>
      </c>
      <c r="L35" s="117" t="str">
        <f>'ĐẤT PNN'!E35</f>
        <v xml:space="preserve">Ngã ba chùa Bửu Tân </v>
      </c>
      <c r="M35" s="117" t="str">
        <f>'ĐẤT PNN'!F35</f>
        <v>Đường Km12 (cổng văn hóa ấp 2)</v>
      </c>
      <c r="N35" s="118">
        <f>S35</f>
        <v>60</v>
      </c>
      <c r="O35" s="118">
        <f>AB35</f>
        <v>50</v>
      </c>
      <c r="P35" s="118">
        <v>200</v>
      </c>
      <c r="Q35" s="118">
        <v>170</v>
      </c>
      <c r="R35" s="119">
        <v>1.1200000000000001</v>
      </c>
      <c r="S35" s="41">
        <v>60</v>
      </c>
      <c r="T35" s="41">
        <v>50</v>
      </c>
      <c r="U35" s="41">
        <v>40</v>
      </c>
      <c r="V35" s="41">
        <v>30</v>
      </c>
      <c r="W35" s="102">
        <f t="shared" si="11"/>
        <v>200</v>
      </c>
      <c r="X35" s="102">
        <f t="shared" si="12"/>
        <v>130</v>
      </c>
      <c r="Y35" s="102">
        <f t="shared" si="13"/>
        <v>90</v>
      </c>
      <c r="Z35" s="102">
        <v>55</v>
      </c>
      <c r="AA35" s="99">
        <v>2</v>
      </c>
      <c r="AB35" s="100">
        <v>50</v>
      </c>
      <c r="AC35" s="100">
        <v>40</v>
      </c>
      <c r="AD35" s="100">
        <v>32</v>
      </c>
      <c r="AE35" s="100">
        <v>25</v>
      </c>
      <c r="AF35" s="102">
        <f t="shared" si="15"/>
        <v>170</v>
      </c>
      <c r="AG35" s="102">
        <f t="shared" si="16"/>
        <v>100</v>
      </c>
      <c r="AH35" s="102">
        <f t="shared" si="17"/>
        <v>70</v>
      </c>
      <c r="AI35" s="102">
        <f t="shared" si="18"/>
        <v>50</v>
      </c>
      <c r="AJ35" s="106">
        <f>'ĐẤT PNN'!I35-'ĐẤT NN'!P35</f>
        <v>190</v>
      </c>
    </row>
    <row r="36" spans="1:36" s="38" customFormat="1" ht="94.5" customHeight="1" x14ac:dyDescent="0.25">
      <c r="A36" s="114">
        <f t="shared" si="19"/>
        <v>30</v>
      </c>
      <c r="B36" s="114" t="str">
        <f>'ĐẤT PNN'!B36</f>
        <v>VT2</v>
      </c>
      <c r="C36" s="114" t="str">
        <f t="shared" ref="C36:C41" si="64">$B$35</f>
        <v>TP6NT2_D6</v>
      </c>
      <c r="D36" s="115" t="s">
        <v>84</v>
      </c>
      <c r="E36" s="115" t="s">
        <v>38</v>
      </c>
      <c r="F36" s="115" t="s">
        <v>85</v>
      </c>
      <c r="G36" s="115" t="s">
        <v>83</v>
      </c>
      <c r="H36" s="110" t="str">
        <f t="shared" si="52"/>
        <v>Xã Tà LàiCác đường nhóm IIVị trí 160</v>
      </c>
      <c r="I36" s="114"/>
      <c r="J36" s="114"/>
      <c r="K36" s="141" t="str">
        <f>'ĐẤT PNN'!D36</f>
        <v>Các tuyến đường giao thông đấu nối trực tiếp ra Đường Tà Lài đoạn từ Ngã ba chùa Bửu Tân  đến Đường Km12 (cổng văn hóa ấp 2) có hiện trạng là đường nhựa, bê tông xi măng:
- Có bề rộng ≥5m, cách đường giao thông ≤1.000m.
- Có bề rộng từ ≥3m đến &lt;5m, cách đường giao thông ≤500m.</v>
      </c>
      <c r="L36" s="141"/>
      <c r="M36" s="141"/>
      <c r="N36" s="120">
        <f t="shared" ref="N36:N41" si="65">IF(B36="VT2",T36,IF(B36="VT3",U36,IF(B36="VT2*0,8",T36,IF(B36="VT3*0,8",U36,V36))))</f>
        <v>50</v>
      </c>
      <c r="O36" s="120">
        <f t="shared" ref="O36:O41" si="66">IF(B36="VT2",AC36,IF(B36="VT3",AD36,IF(B36="VT2*0,8",AC36,IF(B36="VT3*0,8",AD36,AE36))))</f>
        <v>40</v>
      </c>
      <c r="P36" s="120">
        <v>130</v>
      </c>
      <c r="Q36" s="120">
        <v>100</v>
      </c>
      <c r="R36" s="119">
        <v>1.1200000000000001</v>
      </c>
      <c r="S36" s="101">
        <f t="shared" ref="S36:S41" si="67">S35</f>
        <v>60</v>
      </c>
      <c r="T36" s="101">
        <f t="shared" ref="T36:T41" si="68">T35</f>
        <v>50</v>
      </c>
      <c r="U36" s="101">
        <f t="shared" ref="U36:U41" si="69">U35</f>
        <v>40</v>
      </c>
      <c r="V36" s="101">
        <f t="shared" ref="V36:V41" si="70">V35</f>
        <v>30</v>
      </c>
      <c r="W36" s="102">
        <f t="shared" si="11"/>
        <v>200</v>
      </c>
      <c r="X36" s="102">
        <f t="shared" si="12"/>
        <v>130</v>
      </c>
      <c r="Y36" s="102">
        <f t="shared" si="13"/>
        <v>90</v>
      </c>
      <c r="Z36" s="102">
        <v>55</v>
      </c>
      <c r="AA36" s="99">
        <f>'ĐẤT PNN'!U36</f>
        <v>2</v>
      </c>
      <c r="AB36" s="101">
        <f t="shared" ref="AB36:AB41" si="71">AB35</f>
        <v>50</v>
      </c>
      <c r="AC36" s="101">
        <f t="shared" ref="AC36:AC41" si="72">AC35</f>
        <v>40</v>
      </c>
      <c r="AD36" s="101">
        <f t="shared" ref="AD36:AD41" si="73">AD35</f>
        <v>32</v>
      </c>
      <c r="AE36" s="101">
        <f t="shared" ref="AE36:AE41" si="74">AE35</f>
        <v>25</v>
      </c>
      <c r="AF36" s="102">
        <f t="shared" si="15"/>
        <v>170</v>
      </c>
      <c r="AG36" s="102">
        <f t="shared" si="16"/>
        <v>100</v>
      </c>
      <c r="AH36" s="102">
        <f t="shared" si="17"/>
        <v>70</v>
      </c>
      <c r="AI36" s="102">
        <f t="shared" si="18"/>
        <v>50</v>
      </c>
      <c r="AJ36" s="106">
        <f>'ĐẤT PNN'!I36-'ĐẤT NN'!P36</f>
        <v>70</v>
      </c>
    </row>
    <row r="37" spans="1:36" s="38" customFormat="1" ht="110.25" customHeight="1" x14ac:dyDescent="0.25">
      <c r="A37" s="114">
        <f t="shared" si="19"/>
        <v>31</v>
      </c>
      <c r="B37" s="114" t="str">
        <f>'ĐẤT PNN'!B37</f>
        <v>VT3</v>
      </c>
      <c r="C37" s="114" t="str">
        <f t="shared" si="64"/>
        <v>TP6NT2_D6</v>
      </c>
      <c r="D37" s="115" t="s">
        <v>86</v>
      </c>
      <c r="E37" s="115" t="s">
        <v>38</v>
      </c>
      <c r="F37" s="115" t="s">
        <v>87</v>
      </c>
      <c r="G37" s="115" t="s">
        <v>83</v>
      </c>
      <c r="H37" s="110" t="str">
        <f t="shared" si="52"/>
        <v>Xã Tà LàiCác đường nhóm IIVị trí 160</v>
      </c>
      <c r="I37" s="114"/>
      <c r="J37" s="114"/>
      <c r="K37" s="141" t="str">
        <f>'ĐẤT PNN'!D37</f>
        <v>Các tuyến đường giao thông đấu nối trực tiếp ra Đường Tà Lài đoạn từ Ngã ba chùa Bửu Tân  đến Đường Km12 (cổng văn hóa ấp 2) có hiện trạng là đường nhựa, bê tông xi măng:
- Có bề rộng ≥5m, cách đường giao thông &gt;1.000m.
- Có bề rộng từ ≥3m đến &lt;5m, cách đường giao thông từ &gt;500m đến ≤1.000m.
- Có bề rộng &lt;3m, cách đường giao thông ≤200m.</v>
      </c>
      <c r="L37" s="141"/>
      <c r="M37" s="141"/>
      <c r="N37" s="120">
        <f t="shared" si="65"/>
        <v>40</v>
      </c>
      <c r="O37" s="120">
        <f t="shared" si="66"/>
        <v>32</v>
      </c>
      <c r="P37" s="120">
        <v>90</v>
      </c>
      <c r="Q37" s="120">
        <v>70</v>
      </c>
      <c r="R37" s="119">
        <v>1.1200000000000001</v>
      </c>
      <c r="S37" s="101">
        <f t="shared" si="67"/>
        <v>60</v>
      </c>
      <c r="T37" s="101">
        <f t="shared" si="68"/>
        <v>50</v>
      </c>
      <c r="U37" s="101">
        <f t="shared" si="69"/>
        <v>40</v>
      </c>
      <c r="V37" s="101">
        <f t="shared" si="70"/>
        <v>30</v>
      </c>
      <c r="W37" s="102">
        <f t="shared" si="11"/>
        <v>200</v>
      </c>
      <c r="X37" s="102">
        <f t="shared" si="12"/>
        <v>130</v>
      </c>
      <c r="Y37" s="102">
        <f t="shared" si="13"/>
        <v>90</v>
      </c>
      <c r="Z37" s="102">
        <v>55</v>
      </c>
      <c r="AA37" s="99">
        <f>'ĐẤT PNN'!U37</f>
        <v>2</v>
      </c>
      <c r="AB37" s="101">
        <f t="shared" si="71"/>
        <v>50</v>
      </c>
      <c r="AC37" s="101">
        <f t="shared" si="72"/>
        <v>40</v>
      </c>
      <c r="AD37" s="101">
        <f t="shared" si="73"/>
        <v>32</v>
      </c>
      <c r="AE37" s="101">
        <f t="shared" si="74"/>
        <v>25</v>
      </c>
      <c r="AF37" s="102">
        <f t="shared" si="15"/>
        <v>170</v>
      </c>
      <c r="AG37" s="102">
        <f t="shared" si="16"/>
        <v>100</v>
      </c>
      <c r="AH37" s="102">
        <f t="shared" si="17"/>
        <v>70</v>
      </c>
      <c r="AI37" s="102">
        <f t="shared" si="18"/>
        <v>50</v>
      </c>
      <c r="AJ37" s="106">
        <f>'ĐẤT PNN'!I37-'ĐẤT NN'!P37</f>
        <v>70</v>
      </c>
    </row>
    <row r="38" spans="1:36" s="38" customFormat="1" ht="63" customHeight="1" x14ac:dyDescent="0.25">
      <c r="A38" s="114">
        <f t="shared" si="19"/>
        <v>32</v>
      </c>
      <c r="B38" s="114" t="str">
        <f>'ĐẤT PNN'!B38</f>
        <v>VT4</v>
      </c>
      <c r="C38" s="114" t="str">
        <f t="shared" si="64"/>
        <v>TP6NT2_D6</v>
      </c>
      <c r="D38" s="115" t="s">
        <v>88</v>
      </c>
      <c r="E38" s="115" t="s">
        <v>38</v>
      </c>
      <c r="F38" s="115" t="s">
        <v>89</v>
      </c>
      <c r="G38" s="115" t="s">
        <v>83</v>
      </c>
      <c r="H38" s="110" t="str">
        <f t="shared" si="52"/>
        <v>Xã Tà LàiCác đường nhóm IIVị trí 160</v>
      </c>
      <c r="I38" s="114"/>
      <c r="J38" s="114"/>
      <c r="K38" s="141" t="str">
        <f>'ĐẤT PNN'!D38</f>
        <v>Các tuyến đường giao thông đấu nối trực tiếp ra Đường Tà Lài đoạn từ Ngã ba chùa Bửu Tân  đến Đường Km12 (cổng văn hóa ấp 2) có hiện trạng là đường nhựa, bê tông xi măng:
- Có bề rộng từ ≥3m đến &lt;5m, cách đường giao thông &gt;1.000m.
- Có bề rộng &lt;3m, cách đường giao thông &gt;200m.</v>
      </c>
      <c r="L38" s="141"/>
      <c r="M38" s="141"/>
      <c r="N38" s="120">
        <f t="shared" si="65"/>
        <v>30</v>
      </c>
      <c r="O38" s="120">
        <f t="shared" si="66"/>
        <v>25</v>
      </c>
      <c r="P38" s="120">
        <v>55</v>
      </c>
      <c r="Q38" s="120">
        <v>50</v>
      </c>
      <c r="R38" s="119">
        <v>1.1200000000000001</v>
      </c>
      <c r="S38" s="101">
        <f t="shared" si="67"/>
        <v>60</v>
      </c>
      <c r="T38" s="101">
        <f t="shared" si="68"/>
        <v>50</v>
      </c>
      <c r="U38" s="101">
        <f t="shared" si="69"/>
        <v>40</v>
      </c>
      <c r="V38" s="101">
        <f t="shared" si="70"/>
        <v>30</v>
      </c>
      <c r="W38" s="102">
        <f t="shared" si="11"/>
        <v>200</v>
      </c>
      <c r="X38" s="102">
        <f t="shared" si="12"/>
        <v>130</v>
      </c>
      <c r="Y38" s="102">
        <f t="shared" si="13"/>
        <v>90</v>
      </c>
      <c r="Z38" s="102">
        <v>55</v>
      </c>
      <c r="AA38" s="99">
        <f>'ĐẤT PNN'!U38</f>
        <v>2</v>
      </c>
      <c r="AB38" s="101">
        <f t="shared" si="71"/>
        <v>50</v>
      </c>
      <c r="AC38" s="101">
        <f t="shared" si="72"/>
        <v>40</v>
      </c>
      <c r="AD38" s="101">
        <f t="shared" si="73"/>
        <v>32</v>
      </c>
      <c r="AE38" s="101">
        <f t="shared" si="74"/>
        <v>25</v>
      </c>
      <c r="AF38" s="102">
        <f t="shared" si="15"/>
        <v>170</v>
      </c>
      <c r="AG38" s="102">
        <f t="shared" si="16"/>
        <v>100</v>
      </c>
      <c r="AH38" s="102">
        <f t="shared" si="17"/>
        <v>70</v>
      </c>
      <c r="AI38" s="102">
        <f t="shared" si="18"/>
        <v>50</v>
      </c>
      <c r="AJ38" s="106">
        <f>'ĐẤT PNN'!I38-'ĐẤT NN'!P38</f>
        <v>75</v>
      </c>
    </row>
    <row r="39" spans="1:36" s="38" customFormat="1" ht="94.5" customHeight="1" x14ac:dyDescent="0.25">
      <c r="A39" s="114">
        <f t="shared" si="19"/>
        <v>33</v>
      </c>
      <c r="B39" s="114" t="str">
        <f>'ĐẤT PNN'!B39</f>
        <v>VT2*0,8</v>
      </c>
      <c r="C39" s="114" t="str">
        <f t="shared" si="64"/>
        <v>TP6NT2_D6</v>
      </c>
      <c r="D39" s="115" t="s">
        <v>84</v>
      </c>
      <c r="E39" s="115" t="s">
        <v>38</v>
      </c>
      <c r="F39" s="115" t="s">
        <v>85</v>
      </c>
      <c r="G39" s="115" t="s">
        <v>83</v>
      </c>
      <c r="H39" s="110" t="str">
        <f t="shared" si="52"/>
        <v>Xã Tà LàiCác đường nhóm IIVị trí 160</v>
      </c>
      <c r="I39" s="114"/>
      <c r="J39" s="114"/>
      <c r="K39" s="141" t="str">
        <f>'ĐẤT PNN'!D39</f>
        <v>Các tuyến đường giao thông không đấu nối trực tiếp và thông ra Đường Tà Lài đoạn từ Ngã ba chùa Bửu Tân  đến Đường Km12 (cổng văn hóa ấp 2) có hiện trạng là đường nhựa, bê tông xi măng:
- Có bề rộng ≥5m, cách đường giao thông ≤1.000m.
- Có bề rộng từ ≥3m đến &lt;5m, cách đường giao thông ≤500m.</v>
      </c>
      <c r="L39" s="141"/>
      <c r="M39" s="141"/>
      <c r="N39" s="120">
        <f t="shared" si="65"/>
        <v>50</v>
      </c>
      <c r="O39" s="120">
        <f t="shared" si="66"/>
        <v>40</v>
      </c>
      <c r="P39" s="120">
        <v>130</v>
      </c>
      <c r="Q39" s="120">
        <v>100</v>
      </c>
      <c r="R39" s="119">
        <v>1.1200000000000001</v>
      </c>
      <c r="S39" s="101">
        <f t="shared" si="67"/>
        <v>60</v>
      </c>
      <c r="T39" s="101">
        <f t="shared" si="68"/>
        <v>50</v>
      </c>
      <c r="U39" s="101">
        <f t="shared" si="69"/>
        <v>40</v>
      </c>
      <c r="V39" s="101">
        <f t="shared" si="70"/>
        <v>30</v>
      </c>
      <c r="W39" s="102">
        <f t="shared" si="11"/>
        <v>200</v>
      </c>
      <c r="X39" s="102">
        <f t="shared" si="12"/>
        <v>130</v>
      </c>
      <c r="Y39" s="102">
        <f t="shared" si="13"/>
        <v>90</v>
      </c>
      <c r="Z39" s="102">
        <v>55</v>
      </c>
      <c r="AA39" s="99">
        <f>'ĐẤT PNN'!U39</f>
        <v>2</v>
      </c>
      <c r="AB39" s="101">
        <f t="shared" si="71"/>
        <v>50</v>
      </c>
      <c r="AC39" s="101">
        <f t="shared" si="72"/>
        <v>40</v>
      </c>
      <c r="AD39" s="101">
        <f t="shared" si="73"/>
        <v>32</v>
      </c>
      <c r="AE39" s="101">
        <f t="shared" si="74"/>
        <v>25</v>
      </c>
      <c r="AF39" s="102">
        <f t="shared" si="15"/>
        <v>170</v>
      </c>
      <c r="AG39" s="102">
        <f t="shared" si="16"/>
        <v>100</v>
      </c>
      <c r="AH39" s="102">
        <f t="shared" si="17"/>
        <v>70</v>
      </c>
      <c r="AI39" s="102">
        <f t="shared" si="18"/>
        <v>50</v>
      </c>
      <c r="AJ39" s="106">
        <f>'ĐẤT PNN'!I39-'ĐẤT NN'!P39</f>
        <v>50</v>
      </c>
    </row>
    <row r="40" spans="1:36" s="38" customFormat="1" ht="94.5" customHeight="1" x14ac:dyDescent="0.25">
      <c r="A40" s="114">
        <f t="shared" si="19"/>
        <v>34</v>
      </c>
      <c r="B40" s="114" t="str">
        <f>'ĐẤT PNN'!B40</f>
        <v>VT3*0,8</v>
      </c>
      <c r="C40" s="114" t="str">
        <f t="shared" si="64"/>
        <v>TP6NT2_D6</v>
      </c>
      <c r="D40" s="115" t="s">
        <v>86</v>
      </c>
      <c r="E40" s="115" t="s">
        <v>38</v>
      </c>
      <c r="F40" s="115" t="s">
        <v>87</v>
      </c>
      <c r="G40" s="115" t="s">
        <v>83</v>
      </c>
      <c r="H40" s="110" t="str">
        <f t="shared" si="52"/>
        <v>Xã Tà LàiCác đường nhóm IIVị trí 160</v>
      </c>
      <c r="I40" s="114"/>
      <c r="J40" s="114"/>
      <c r="K40" s="141" t="str">
        <f>'ĐẤT PNN'!D40</f>
        <v>Các tuyến đường giao thông không đấu nối trực tiếp và thông ra Đường Tà Lài đoạn từ Ngã ba chùa Bửu Tân  đến Đường Km12 (cổng văn hóa ấp 2) có hiện trạng là đường nhựa, bê tông xi măng:
- Có bề rộng ≥5m, cách đường giao thông &gt;1.000m.
- Có bề rộng từ ≥3m đến &lt;5m, cách đường giao thông từ &gt;500m đến ≤1.000m.
- Có bề rộng &lt;3m, cách đường giao thông ≤200m.</v>
      </c>
      <c r="L40" s="141"/>
      <c r="M40" s="141"/>
      <c r="N40" s="120">
        <f t="shared" si="65"/>
        <v>40</v>
      </c>
      <c r="O40" s="120">
        <f t="shared" si="66"/>
        <v>32</v>
      </c>
      <c r="P40" s="120">
        <v>90</v>
      </c>
      <c r="Q40" s="120">
        <v>70</v>
      </c>
      <c r="R40" s="119">
        <v>1.1200000000000001</v>
      </c>
      <c r="S40" s="101">
        <f t="shared" si="67"/>
        <v>60</v>
      </c>
      <c r="T40" s="101">
        <f t="shared" si="68"/>
        <v>50</v>
      </c>
      <c r="U40" s="101">
        <f t="shared" si="69"/>
        <v>40</v>
      </c>
      <c r="V40" s="101">
        <f t="shared" si="70"/>
        <v>30</v>
      </c>
      <c r="W40" s="102">
        <f t="shared" si="11"/>
        <v>200</v>
      </c>
      <c r="X40" s="102">
        <f t="shared" si="12"/>
        <v>130</v>
      </c>
      <c r="Y40" s="102">
        <f t="shared" si="13"/>
        <v>90</v>
      </c>
      <c r="Z40" s="102">
        <v>55</v>
      </c>
      <c r="AA40" s="99">
        <f>'ĐẤT PNN'!U40</f>
        <v>2</v>
      </c>
      <c r="AB40" s="101">
        <f t="shared" si="71"/>
        <v>50</v>
      </c>
      <c r="AC40" s="101">
        <f t="shared" si="72"/>
        <v>40</v>
      </c>
      <c r="AD40" s="101">
        <f t="shared" si="73"/>
        <v>32</v>
      </c>
      <c r="AE40" s="101">
        <f t="shared" si="74"/>
        <v>25</v>
      </c>
      <c r="AF40" s="102">
        <f t="shared" si="15"/>
        <v>170</v>
      </c>
      <c r="AG40" s="102">
        <f t="shared" si="16"/>
        <v>100</v>
      </c>
      <c r="AH40" s="102">
        <f t="shared" si="17"/>
        <v>70</v>
      </c>
      <c r="AI40" s="102">
        <f t="shared" si="18"/>
        <v>50</v>
      </c>
      <c r="AJ40" s="106">
        <f>'ĐẤT PNN'!I40-'ĐẤT NN'!P40</f>
        <v>50</v>
      </c>
    </row>
    <row r="41" spans="1:36" s="38" customFormat="1" ht="63" customHeight="1" x14ac:dyDescent="0.25">
      <c r="A41" s="114">
        <f t="shared" si="19"/>
        <v>35</v>
      </c>
      <c r="B41" s="114" t="str">
        <f>'ĐẤT PNN'!B41</f>
        <v>VT4*0,8</v>
      </c>
      <c r="C41" s="114" t="str">
        <f t="shared" si="64"/>
        <v>TP6NT2_D6</v>
      </c>
      <c r="D41" s="115" t="s">
        <v>88</v>
      </c>
      <c r="E41" s="115" t="s">
        <v>38</v>
      </c>
      <c r="F41" s="115" t="s">
        <v>89</v>
      </c>
      <c r="G41" s="115" t="s">
        <v>83</v>
      </c>
      <c r="H41" s="110" t="str">
        <f t="shared" si="52"/>
        <v>Xã Tà LàiCác đường nhóm IIVị trí 160</v>
      </c>
      <c r="I41" s="114"/>
      <c r="J41" s="114"/>
      <c r="K41" s="141" t="str">
        <f>'ĐẤT PNN'!D41</f>
        <v>Các tuyến đường giao thông không đấu nối trực tiếp và thông ra Đường Tà Lài đoạn từ Ngã ba chùa Bửu Tân  đến Đường Km12 (cổng văn hóa ấp 2) có hiện trạng là đường nhựa, bê tông xi măng:
- Có bề rộng từ ≥3m đến &lt;5m, cách đường giao thông &gt;1.000m.
- Có bề rộng &lt;3m, cách đường giao thông &gt;200m.</v>
      </c>
      <c r="L41" s="141"/>
      <c r="M41" s="141"/>
      <c r="N41" s="120">
        <f t="shared" si="65"/>
        <v>30</v>
      </c>
      <c r="O41" s="120">
        <f t="shared" si="66"/>
        <v>25</v>
      </c>
      <c r="P41" s="120">
        <v>55</v>
      </c>
      <c r="Q41" s="120">
        <v>50</v>
      </c>
      <c r="R41" s="119">
        <v>1.1200000000000001</v>
      </c>
      <c r="S41" s="101">
        <f t="shared" si="67"/>
        <v>60</v>
      </c>
      <c r="T41" s="101">
        <f t="shared" si="68"/>
        <v>50</v>
      </c>
      <c r="U41" s="101">
        <f t="shared" si="69"/>
        <v>40</v>
      </c>
      <c r="V41" s="101">
        <f t="shared" si="70"/>
        <v>30</v>
      </c>
      <c r="W41" s="102">
        <f t="shared" si="11"/>
        <v>200</v>
      </c>
      <c r="X41" s="102">
        <f t="shared" si="12"/>
        <v>130</v>
      </c>
      <c r="Y41" s="102">
        <f t="shared" si="13"/>
        <v>90</v>
      </c>
      <c r="Z41" s="102">
        <v>55</v>
      </c>
      <c r="AA41" s="99">
        <f>'ĐẤT PNN'!U41</f>
        <v>2</v>
      </c>
      <c r="AB41" s="101">
        <f t="shared" si="71"/>
        <v>50</v>
      </c>
      <c r="AC41" s="101">
        <f t="shared" si="72"/>
        <v>40</v>
      </c>
      <c r="AD41" s="101">
        <f t="shared" si="73"/>
        <v>32</v>
      </c>
      <c r="AE41" s="101">
        <f t="shared" si="74"/>
        <v>25</v>
      </c>
      <c r="AF41" s="102">
        <f t="shared" si="15"/>
        <v>170</v>
      </c>
      <c r="AG41" s="102">
        <f t="shared" si="16"/>
        <v>100</v>
      </c>
      <c r="AH41" s="102">
        <f t="shared" si="17"/>
        <v>70</v>
      </c>
      <c r="AI41" s="102">
        <f t="shared" si="18"/>
        <v>50</v>
      </c>
      <c r="AJ41" s="106">
        <f>'ĐẤT PNN'!I41-'ĐẤT NN'!P41</f>
        <v>55</v>
      </c>
    </row>
    <row r="42" spans="1:36" s="38" customFormat="1" ht="63" x14ac:dyDescent="0.25">
      <c r="A42" s="114">
        <f t="shared" si="19"/>
        <v>36</v>
      </c>
      <c r="B42" s="114" t="str">
        <f>'ĐẤT PNN'!B42</f>
        <v>TP6NT2_D7</v>
      </c>
      <c r="C42" s="114" t="str">
        <f>$B$42</f>
        <v>TP6NT2_D7</v>
      </c>
      <c r="D42" s="115" t="s">
        <v>81</v>
      </c>
      <c r="E42" s="115" t="s">
        <v>38</v>
      </c>
      <c r="F42" s="115" t="s">
        <v>82</v>
      </c>
      <c r="G42" s="115" t="s">
        <v>83</v>
      </c>
      <c r="H42" s="110" t="str">
        <f t="shared" si="52"/>
        <v>Xã Tà LàiCác đường nhóm IIVị trí 160</v>
      </c>
      <c r="I42" s="116" t="s">
        <v>74</v>
      </c>
      <c r="J42" s="116" t="s">
        <v>75</v>
      </c>
      <c r="K42" s="117" t="str">
        <f>'ĐẤT PNN'!D42</f>
        <v>Đường Tà Lài</v>
      </c>
      <c r="L42" s="117" t="str">
        <f>'ĐẤT PNN'!E42</f>
        <v>Đường Km12 (cổng văn hóa ấp 2)</v>
      </c>
      <c r="M42" s="117" t="str">
        <f>'ĐẤT PNN'!F42</f>
        <v xml:space="preserve">Đường ấp 2-4 </v>
      </c>
      <c r="N42" s="118">
        <f>S42</f>
        <v>60</v>
      </c>
      <c r="O42" s="118">
        <f>AB42</f>
        <v>50</v>
      </c>
      <c r="P42" s="118">
        <v>200</v>
      </c>
      <c r="Q42" s="118">
        <v>170</v>
      </c>
      <c r="R42" s="119">
        <v>1.1200000000000001</v>
      </c>
      <c r="S42" s="41">
        <v>60</v>
      </c>
      <c r="T42" s="41">
        <v>50</v>
      </c>
      <c r="U42" s="41">
        <v>40</v>
      </c>
      <c r="V42" s="41">
        <v>30</v>
      </c>
      <c r="W42" s="102">
        <f t="shared" si="11"/>
        <v>200</v>
      </c>
      <c r="X42" s="102">
        <f t="shared" si="12"/>
        <v>130</v>
      </c>
      <c r="Y42" s="102">
        <f t="shared" si="13"/>
        <v>90</v>
      </c>
      <c r="Z42" s="102">
        <v>55</v>
      </c>
      <c r="AA42" s="99">
        <v>2</v>
      </c>
      <c r="AB42" s="100">
        <v>50</v>
      </c>
      <c r="AC42" s="100">
        <v>40</v>
      </c>
      <c r="AD42" s="100">
        <v>32</v>
      </c>
      <c r="AE42" s="100">
        <v>25</v>
      </c>
      <c r="AF42" s="102">
        <f t="shared" si="15"/>
        <v>170</v>
      </c>
      <c r="AG42" s="102">
        <f t="shared" si="16"/>
        <v>100</v>
      </c>
      <c r="AH42" s="102">
        <f t="shared" si="17"/>
        <v>70</v>
      </c>
      <c r="AI42" s="102">
        <f t="shared" si="18"/>
        <v>50</v>
      </c>
      <c r="AJ42" s="106">
        <f>'ĐẤT PNN'!I42-'ĐẤT NN'!P42</f>
        <v>390</v>
      </c>
    </row>
    <row r="43" spans="1:36" s="38" customFormat="1" ht="94.5" customHeight="1" x14ac:dyDescent="0.25">
      <c r="A43" s="114">
        <f t="shared" si="19"/>
        <v>37</v>
      </c>
      <c r="B43" s="114" t="str">
        <f>'ĐẤT PNN'!B43</f>
        <v>VT2</v>
      </c>
      <c r="C43" s="114" t="str">
        <f t="shared" ref="C43:C48" si="75">$B$42</f>
        <v>TP6NT2_D7</v>
      </c>
      <c r="D43" s="115" t="s">
        <v>84</v>
      </c>
      <c r="E43" s="115" t="s">
        <v>38</v>
      </c>
      <c r="F43" s="115" t="s">
        <v>85</v>
      </c>
      <c r="G43" s="115" t="s">
        <v>83</v>
      </c>
      <c r="H43" s="110" t="str">
        <f t="shared" si="52"/>
        <v>Xã Tà LàiCác đường nhóm IIVị trí 160</v>
      </c>
      <c r="I43" s="114"/>
      <c r="J43" s="114"/>
      <c r="K43" s="141" t="str">
        <f>'ĐẤT PNN'!D43</f>
        <v>Các tuyến đường giao thông đấu nối trực tiếp ra Đường Tà Lài đoạn từ Đường Km12 (cổng văn hóa ấp 2) đến Đường ấp 2-4  có hiện trạng là đường nhựa, bê tông xi măng:
- Có bề rộng ≥5m, cách đường giao thông ≤1.000m.
- Có bề rộng từ ≥3m đến &lt;5m, cách đường giao thông ≤500m.</v>
      </c>
      <c r="L43" s="141"/>
      <c r="M43" s="141"/>
      <c r="N43" s="120">
        <f t="shared" ref="N43:N48" si="76">IF(B43="VT2",T43,IF(B43="VT3",U43,IF(B43="VT2*0,8",T43,IF(B43="VT3*0,8",U43,V43))))</f>
        <v>50</v>
      </c>
      <c r="O43" s="120">
        <f t="shared" ref="O43:O48" si="77">IF(B43="VT2",AC43,IF(B43="VT3",AD43,IF(B43="VT2*0,8",AC43,IF(B43="VT3*0,8",AD43,AE43))))</f>
        <v>40</v>
      </c>
      <c r="P43" s="120">
        <v>130</v>
      </c>
      <c r="Q43" s="120">
        <v>100</v>
      </c>
      <c r="R43" s="119">
        <v>1.1200000000000001</v>
      </c>
      <c r="S43" s="101">
        <f t="shared" ref="S43:S48" si="78">S42</f>
        <v>60</v>
      </c>
      <c r="T43" s="101">
        <f t="shared" ref="T43:T48" si="79">T42</f>
        <v>50</v>
      </c>
      <c r="U43" s="101">
        <f t="shared" ref="U43:U48" si="80">U42</f>
        <v>40</v>
      </c>
      <c r="V43" s="101">
        <f t="shared" ref="V43:V48" si="81">V42</f>
        <v>30</v>
      </c>
      <c r="W43" s="102">
        <f t="shared" si="11"/>
        <v>200</v>
      </c>
      <c r="X43" s="102">
        <f t="shared" si="12"/>
        <v>130</v>
      </c>
      <c r="Y43" s="102">
        <f t="shared" si="13"/>
        <v>90</v>
      </c>
      <c r="Z43" s="102">
        <v>55</v>
      </c>
      <c r="AA43" s="99">
        <f>'ĐẤT PNN'!U43</f>
        <v>1</v>
      </c>
      <c r="AB43" s="101">
        <f t="shared" ref="AB43:AB48" si="82">AB42</f>
        <v>50</v>
      </c>
      <c r="AC43" s="101">
        <f t="shared" ref="AC43:AC48" si="83">AC42</f>
        <v>40</v>
      </c>
      <c r="AD43" s="101">
        <f t="shared" ref="AD43:AD48" si="84">AD42</f>
        <v>32</v>
      </c>
      <c r="AE43" s="101">
        <f t="shared" ref="AE43:AE48" si="85">AE42</f>
        <v>25</v>
      </c>
      <c r="AF43" s="102">
        <f t="shared" si="15"/>
        <v>170</v>
      </c>
      <c r="AG43" s="102">
        <f t="shared" si="16"/>
        <v>100</v>
      </c>
      <c r="AH43" s="102">
        <f t="shared" si="17"/>
        <v>70</v>
      </c>
      <c r="AI43" s="102">
        <f t="shared" si="18"/>
        <v>50</v>
      </c>
      <c r="AJ43" s="106">
        <f>'ĐẤT PNN'!I43-'ĐẤT NN'!P43</f>
        <v>150</v>
      </c>
    </row>
    <row r="44" spans="1:36" s="38" customFormat="1" ht="110.25" customHeight="1" x14ac:dyDescent="0.25">
      <c r="A44" s="114">
        <f t="shared" si="19"/>
        <v>38</v>
      </c>
      <c r="B44" s="114" t="str">
        <f>'ĐẤT PNN'!B44</f>
        <v>VT3</v>
      </c>
      <c r="C44" s="114" t="str">
        <f t="shared" si="75"/>
        <v>TP6NT2_D7</v>
      </c>
      <c r="D44" s="115" t="s">
        <v>86</v>
      </c>
      <c r="E44" s="115" t="s">
        <v>38</v>
      </c>
      <c r="F44" s="115" t="s">
        <v>87</v>
      </c>
      <c r="G44" s="115" t="s">
        <v>83</v>
      </c>
      <c r="H44" s="110" t="str">
        <f t="shared" si="52"/>
        <v>Xã Tà LàiCác đường nhóm IIVị trí 160</v>
      </c>
      <c r="I44" s="114"/>
      <c r="J44" s="114"/>
      <c r="K44" s="141" t="str">
        <f>'ĐẤT PNN'!D44</f>
        <v>Các tuyến đường giao thông đấu nối trực tiếp ra Đường Tà Lài đoạn từ Đường Km12 (cổng văn hóa ấp 2) đến Đường ấp 2-4  có hiện trạng là đường nhựa, bê tông xi măng:
- Có bề rộng ≥5m, cách đường giao thông &gt;1.000m.
- Có bề rộng từ ≥3m đến &lt;5m, cách đường giao thông từ &gt;500m đến ≤1.000m.
- Có bề rộng &lt;3m, cách đường giao thông ≤200m.</v>
      </c>
      <c r="L44" s="141"/>
      <c r="M44" s="141"/>
      <c r="N44" s="120">
        <f t="shared" si="76"/>
        <v>40</v>
      </c>
      <c r="O44" s="120">
        <f t="shared" si="77"/>
        <v>32</v>
      </c>
      <c r="P44" s="120">
        <v>90</v>
      </c>
      <c r="Q44" s="120">
        <v>70</v>
      </c>
      <c r="R44" s="119">
        <v>1.1200000000000001</v>
      </c>
      <c r="S44" s="101">
        <f t="shared" si="78"/>
        <v>60</v>
      </c>
      <c r="T44" s="101">
        <f t="shared" si="79"/>
        <v>50</v>
      </c>
      <c r="U44" s="101">
        <f t="shared" si="80"/>
        <v>40</v>
      </c>
      <c r="V44" s="101">
        <f t="shared" si="81"/>
        <v>30</v>
      </c>
      <c r="W44" s="102">
        <f t="shared" si="11"/>
        <v>200</v>
      </c>
      <c r="X44" s="102">
        <f t="shared" si="12"/>
        <v>130</v>
      </c>
      <c r="Y44" s="102">
        <f t="shared" si="13"/>
        <v>90</v>
      </c>
      <c r="Z44" s="102">
        <v>55</v>
      </c>
      <c r="AA44" s="99">
        <f>'ĐẤT PNN'!U44</f>
        <v>1</v>
      </c>
      <c r="AB44" s="101">
        <f t="shared" si="82"/>
        <v>50</v>
      </c>
      <c r="AC44" s="101">
        <f t="shared" si="83"/>
        <v>40</v>
      </c>
      <c r="AD44" s="101">
        <f t="shared" si="84"/>
        <v>32</v>
      </c>
      <c r="AE44" s="101">
        <f t="shared" si="85"/>
        <v>25</v>
      </c>
      <c r="AF44" s="102">
        <f t="shared" si="15"/>
        <v>170</v>
      </c>
      <c r="AG44" s="102">
        <f t="shared" si="16"/>
        <v>100</v>
      </c>
      <c r="AH44" s="102">
        <f t="shared" si="17"/>
        <v>70</v>
      </c>
      <c r="AI44" s="102">
        <f t="shared" si="18"/>
        <v>50</v>
      </c>
      <c r="AJ44" s="106">
        <f>'ĐẤT PNN'!I44-'ĐẤT NN'!P44</f>
        <v>110</v>
      </c>
    </row>
    <row r="45" spans="1:36" s="38" customFormat="1" ht="63" customHeight="1" x14ac:dyDescent="0.25">
      <c r="A45" s="114">
        <f t="shared" si="19"/>
        <v>39</v>
      </c>
      <c r="B45" s="114" t="str">
        <f>'ĐẤT PNN'!B45</f>
        <v>VT4</v>
      </c>
      <c r="C45" s="114" t="str">
        <f t="shared" si="75"/>
        <v>TP6NT2_D7</v>
      </c>
      <c r="D45" s="115" t="s">
        <v>88</v>
      </c>
      <c r="E45" s="115" t="s">
        <v>38</v>
      </c>
      <c r="F45" s="115" t="s">
        <v>89</v>
      </c>
      <c r="G45" s="115" t="s">
        <v>83</v>
      </c>
      <c r="H45" s="110" t="str">
        <f t="shared" si="52"/>
        <v>Xã Tà LàiCác đường nhóm IIVị trí 160</v>
      </c>
      <c r="I45" s="114"/>
      <c r="J45" s="114"/>
      <c r="K45" s="141" t="str">
        <f>'ĐẤT PNN'!D45</f>
        <v>Các tuyến đường giao thông đấu nối trực tiếp ra Đường Tà Lài đoạn từ Đường Km12 (cổng văn hóa ấp 2) đến Đường ấp 2-4  có hiện trạng là đường nhựa, bê tông xi măng:
- Có bề rộng từ ≥3m đến &lt;5m, cách đường giao thông &gt;1.000m.
- Có bề rộng &lt;3m, cách đường giao thông &gt;200m.</v>
      </c>
      <c r="L45" s="141"/>
      <c r="M45" s="141"/>
      <c r="N45" s="120">
        <f t="shared" si="76"/>
        <v>30</v>
      </c>
      <c r="O45" s="120">
        <f t="shared" si="77"/>
        <v>25</v>
      </c>
      <c r="P45" s="120">
        <v>55</v>
      </c>
      <c r="Q45" s="120">
        <v>50</v>
      </c>
      <c r="R45" s="119">
        <v>1.1200000000000001</v>
      </c>
      <c r="S45" s="101">
        <f t="shared" si="78"/>
        <v>60</v>
      </c>
      <c r="T45" s="101">
        <f t="shared" si="79"/>
        <v>50</v>
      </c>
      <c r="U45" s="101">
        <f t="shared" si="80"/>
        <v>40</v>
      </c>
      <c r="V45" s="101">
        <f t="shared" si="81"/>
        <v>30</v>
      </c>
      <c r="W45" s="102">
        <f t="shared" si="11"/>
        <v>200</v>
      </c>
      <c r="X45" s="102">
        <f t="shared" si="12"/>
        <v>130</v>
      </c>
      <c r="Y45" s="102">
        <f t="shared" si="13"/>
        <v>90</v>
      </c>
      <c r="Z45" s="102">
        <v>55</v>
      </c>
      <c r="AA45" s="99">
        <f>'ĐẤT PNN'!U45</f>
        <v>1</v>
      </c>
      <c r="AB45" s="101">
        <f t="shared" si="82"/>
        <v>50</v>
      </c>
      <c r="AC45" s="101">
        <f t="shared" si="83"/>
        <v>40</v>
      </c>
      <c r="AD45" s="101">
        <f t="shared" si="84"/>
        <v>32</v>
      </c>
      <c r="AE45" s="101">
        <f t="shared" si="85"/>
        <v>25</v>
      </c>
      <c r="AF45" s="102">
        <f t="shared" si="15"/>
        <v>170</v>
      </c>
      <c r="AG45" s="102">
        <f t="shared" si="16"/>
        <v>100</v>
      </c>
      <c r="AH45" s="102">
        <f t="shared" si="17"/>
        <v>70</v>
      </c>
      <c r="AI45" s="102">
        <f t="shared" si="18"/>
        <v>50</v>
      </c>
      <c r="AJ45" s="106">
        <f>'ĐẤT PNN'!I45-'ĐẤT NN'!P45</f>
        <v>75</v>
      </c>
    </row>
    <row r="46" spans="1:36" s="38" customFormat="1" ht="94.5" customHeight="1" x14ac:dyDescent="0.25">
      <c r="A46" s="114">
        <f t="shared" si="19"/>
        <v>40</v>
      </c>
      <c r="B46" s="114" t="str">
        <f>'ĐẤT PNN'!B46</f>
        <v>VT2*0,8</v>
      </c>
      <c r="C46" s="114" t="str">
        <f t="shared" si="75"/>
        <v>TP6NT2_D7</v>
      </c>
      <c r="D46" s="115" t="s">
        <v>84</v>
      </c>
      <c r="E46" s="115" t="s">
        <v>38</v>
      </c>
      <c r="F46" s="115" t="s">
        <v>85</v>
      </c>
      <c r="G46" s="115" t="s">
        <v>83</v>
      </c>
      <c r="H46" s="110" t="str">
        <f t="shared" si="52"/>
        <v>Xã Tà LàiCác đường nhóm IIVị trí 160</v>
      </c>
      <c r="I46" s="114"/>
      <c r="J46" s="114"/>
      <c r="K46" s="141" t="str">
        <f>'ĐẤT PNN'!D46</f>
        <v>Các tuyến đường giao thông không đấu nối trực tiếp và thông ra Đường Tà Lài đoạn từ Đường Km12 (cổng văn hóa ấp 2) đến Đường ấp 2-4  có hiện trạng là đường nhựa, bê tông xi măng:
- Có bề rộng ≥5m, cách đường giao thông ≤1.000m.
- Có bề rộng từ ≥3m đến &lt;5m, cách đường giao thông ≤500m.</v>
      </c>
      <c r="L46" s="141"/>
      <c r="M46" s="141"/>
      <c r="N46" s="120">
        <f t="shared" si="76"/>
        <v>50</v>
      </c>
      <c r="O46" s="120">
        <f t="shared" si="77"/>
        <v>40</v>
      </c>
      <c r="P46" s="120">
        <v>130</v>
      </c>
      <c r="Q46" s="120">
        <v>100</v>
      </c>
      <c r="R46" s="119">
        <v>1.1200000000000001</v>
      </c>
      <c r="S46" s="101">
        <f t="shared" si="78"/>
        <v>60</v>
      </c>
      <c r="T46" s="101">
        <f t="shared" si="79"/>
        <v>50</v>
      </c>
      <c r="U46" s="101">
        <f t="shared" si="80"/>
        <v>40</v>
      </c>
      <c r="V46" s="101">
        <f t="shared" si="81"/>
        <v>30</v>
      </c>
      <c r="W46" s="102">
        <f t="shared" si="11"/>
        <v>200</v>
      </c>
      <c r="X46" s="102">
        <f t="shared" si="12"/>
        <v>130</v>
      </c>
      <c r="Y46" s="102">
        <f t="shared" si="13"/>
        <v>90</v>
      </c>
      <c r="Z46" s="102">
        <v>55</v>
      </c>
      <c r="AA46" s="99">
        <f>'ĐẤT PNN'!U46</f>
        <v>1</v>
      </c>
      <c r="AB46" s="101">
        <f t="shared" si="82"/>
        <v>50</v>
      </c>
      <c r="AC46" s="101">
        <f t="shared" si="83"/>
        <v>40</v>
      </c>
      <c r="AD46" s="101">
        <f t="shared" si="84"/>
        <v>32</v>
      </c>
      <c r="AE46" s="101">
        <f t="shared" si="85"/>
        <v>25</v>
      </c>
      <c r="AF46" s="102">
        <f t="shared" si="15"/>
        <v>170</v>
      </c>
      <c r="AG46" s="102">
        <f t="shared" si="16"/>
        <v>100</v>
      </c>
      <c r="AH46" s="102">
        <f t="shared" si="17"/>
        <v>70</v>
      </c>
      <c r="AI46" s="102">
        <f t="shared" si="18"/>
        <v>50</v>
      </c>
      <c r="AJ46" s="106">
        <f>'ĐẤT PNN'!I46-'ĐẤT NN'!P46</f>
        <v>120</v>
      </c>
    </row>
    <row r="47" spans="1:36" s="38" customFormat="1" ht="94.5" customHeight="1" x14ac:dyDescent="0.25">
      <c r="A47" s="114">
        <f t="shared" si="19"/>
        <v>41</v>
      </c>
      <c r="B47" s="114" t="str">
        <f>'ĐẤT PNN'!B47</f>
        <v>VT3*0,8</v>
      </c>
      <c r="C47" s="114" t="str">
        <f t="shared" si="75"/>
        <v>TP6NT2_D7</v>
      </c>
      <c r="D47" s="115" t="s">
        <v>86</v>
      </c>
      <c r="E47" s="115" t="s">
        <v>38</v>
      </c>
      <c r="F47" s="115" t="s">
        <v>87</v>
      </c>
      <c r="G47" s="115" t="s">
        <v>83</v>
      </c>
      <c r="H47" s="110" t="str">
        <f t="shared" si="52"/>
        <v>Xã Tà LàiCác đường nhóm IIVị trí 160</v>
      </c>
      <c r="I47" s="114"/>
      <c r="J47" s="114"/>
      <c r="K47" s="141" t="str">
        <f>'ĐẤT PNN'!D47</f>
        <v>Các tuyến đường giao thông không đấu nối trực tiếp và thông ra Đường Tà Lài đoạn từ Đường Km12 (cổng văn hóa ấp 2) đến Đường ấp 2-4  có hiện trạng là đường nhựa, bê tông xi măng:
- Có bề rộng ≥5m, cách đường giao thông &gt;1.000m.
- Có bề rộng từ ≥3m đến &lt;5m, cách đường giao thông từ &gt;500m đến ≤1.000m.
- Có bề rộng &lt;3m, cách đường giao thông ≤200m.</v>
      </c>
      <c r="L47" s="141"/>
      <c r="M47" s="141"/>
      <c r="N47" s="120">
        <f t="shared" si="76"/>
        <v>40</v>
      </c>
      <c r="O47" s="120">
        <f t="shared" si="77"/>
        <v>32</v>
      </c>
      <c r="P47" s="120">
        <v>90</v>
      </c>
      <c r="Q47" s="120">
        <v>70</v>
      </c>
      <c r="R47" s="119">
        <v>1.1200000000000001</v>
      </c>
      <c r="S47" s="101">
        <f t="shared" si="78"/>
        <v>60</v>
      </c>
      <c r="T47" s="101">
        <f t="shared" si="79"/>
        <v>50</v>
      </c>
      <c r="U47" s="101">
        <f t="shared" si="80"/>
        <v>40</v>
      </c>
      <c r="V47" s="101">
        <f t="shared" si="81"/>
        <v>30</v>
      </c>
      <c r="W47" s="102">
        <f t="shared" si="11"/>
        <v>200</v>
      </c>
      <c r="X47" s="102">
        <f t="shared" si="12"/>
        <v>130</v>
      </c>
      <c r="Y47" s="102">
        <f t="shared" si="13"/>
        <v>90</v>
      </c>
      <c r="Z47" s="102">
        <v>55</v>
      </c>
      <c r="AA47" s="99">
        <f>'ĐẤT PNN'!U47</f>
        <v>1</v>
      </c>
      <c r="AB47" s="101">
        <f t="shared" si="82"/>
        <v>50</v>
      </c>
      <c r="AC47" s="101">
        <f t="shared" si="83"/>
        <v>40</v>
      </c>
      <c r="AD47" s="101">
        <f t="shared" si="84"/>
        <v>32</v>
      </c>
      <c r="AE47" s="101">
        <f t="shared" si="85"/>
        <v>25</v>
      </c>
      <c r="AF47" s="102">
        <f t="shared" si="15"/>
        <v>170</v>
      </c>
      <c r="AG47" s="102">
        <f t="shared" si="16"/>
        <v>100</v>
      </c>
      <c r="AH47" s="102">
        <f t="shared" si="17"/>
        <v>70</v>
      </c>
      <c r="AI47" s="102">
        <f t="shared" si="18"/>
        <v>50</v>
      </c>
      <c r="AJ47" s="106">
        <f>'ĐẤT PNN'!I47-'ĐẤT NN'!P47</f>
        <v>100</v>
      </c>
    </row>
    <row r="48" spans="1:36" s="38" customFormat="1" ht="63" customHeight="1" x14ac:dyDescent="0.25">
      <c r="A48" s="114">
        <f t="shared" si="19"/>
        <v>42</v>
      </c>
      <c r="B48" s="114" t="str">
        <f>'ĐẤT PNN'!B48</f>
        <v>VT4*0,8</v>
      </c>
      <c r="C48" s="114" t="str">
        <f t="shared" si="75"/>
        <v>TP6NT2_D7</v>
      </c>
      <c r="D48" s="115" t="s">
        <v>88</v>
      </c>
      <c r="E48" s="115" t="s">
        <v>38</v>
      </c>
      <c r="F48" s="115" t="s">
        <v>89</v>
      </c>
      <c r="G48" s="115" t="s">
        <v>83</v>
      </c>
      <c r="H48" s="110" t="str">
        <f t="shared" si="52"/>
        <v>Xã Tà LàiCác đường nhóm IIVị trí 160</v>
      </c>
      <c r="I48" s="114"/>
      <c r="J48" s="114"/>
      <c r="K48" s="141" t="str">
        <f>'ĐẤT PNN'!D48</f>
        <v>Các tuyến đường giao thông không đấu nối trực tiếp và thông ra Đường Tà Lài đoạn từ Đường Km12 (cổng văn hóa ấp 2) đến Đường ấp 2-4  có hiện trạng là đường nhựa, bê tông xi măng:
- Có bề rộng từ ≥3m đến &lt;5m, cách đường giao thông &gt;1.000m.
- Có bề rộng &lt;3m, cách đường giao thông &gt;200m.</v>
      </c>
      <c r="L48" s="141"/>
      <c r="M48" s="141"/>
      <c r="N48" s="120">
        <f t="shared" si="76"/>
        <v>30</v>
      </c>
      <c r="O48" s="120">
        <f t="shared" si="77"/>
        <v>25</v>
      </c>
      <c r="P48" s="120">
        <v>55</v>
      </c>
      <c r="Q48" s="120">
        <v>50</v>
      </c>
      <c r="R48" s="119">
        <v>1.1200000000000001</v>
      </c>
      <c r="S48" s="101">
        <f t="shared" si="78"/>
        <v>60</v>
      </c>
      <c r="T48" s="101">
        <f t="shared" si="79"/>
        <v>50</v>
      </c>
      <c r="U48" s="101">
        <f t="shared" si="80"/>
        <v>40</v>
      </c>
      <c r="V48" s="101">
        <f t="shared" si="81"/>
        <v>30</v>
      </c>
      <c r="W48" s="102">
        <f t="shared" si="11"/>
        <v>200</v>
      </c>
      <c r="X48" s="102">
        <f t="shared" si="12"/>
        <v>130</v>
      </c>
      <c r="Y48" s="102">
        <f t="shared" si="13"/>
        <v>90</v>
      </c>
      <c r="Z48" s="102">
        <v>55</v>
      </c>
      <c r="AA48" s="99">
        <f>'ĐẤT PNN'!U48</f>
        <v>1</v>
      </c>
      <c r="AB48" s="101">
        <f t="shared" si="82"/>
        <v>50</v>
      </c>
      <c r="AC48" s="101">
        <f t="shared" si="83"/>
        <v>40</v>
      </c>
      <c r="AD48" s="101">
        <f t="shared" si="84"/>
        <v>32</v>
      </c>
      <c r="AE48" s="101">
        <f t="shared" si="85"/>
        <v>25</v>
      </c>
      <c r="AF48" s="102">
        <f t="shared" si="15"/>
        <v>170</v>
      </c>
      <c r="AG48" s="102">
        <f t="shared" si="16"/>
        <v>100</v>
      </c>
      <c r="AH48" s="102">
        <f t="shared" si="17"/>
        <v>70</v>
      </c>
      <c r="AI48" s="102">
        <f t="shared" si="18"/>
        <v>50</v>
      </c>
      <c r="AJ48" s="106">
        <f>'ĐẤT PNN'!I48-'ĐẤT NN'!P48</f>
        <v>65</v>
      </c>
    </row>
    <row r="49" spans="1:36" s="38" customFormat="1" ht="63" x14ac:dyDescent="0.25">
      <c r="A49" s="114">
        <f t="shared" si="19"/>
        <v>43</v>
      </c>
      <c r="B49" s="114" t="str">
        <f>'ĐẤT PNN'!B49</f>
        <v>TP6NT2_D8</v>
      </c>
      <c r="C49" s="114" t="str">
        <f>$B$49</f>
        <v>TP6NT2_D8</v>
      </c>
      <c r="D49" s="115" t="s">
        <v>81</v>
      </c>
      <c r="E49" s="115" t="s">
        <v>38</v>
      </c>
      <c r="F49" s="115" t="s">
        <v>82</v>
      </c>
      <c r="G49" s="115" t="s">
        <v>83</v>
      </c>
      <c r="H49" s="110" t="str">
        <f t="shared" si="52"/>
        <v>Xã Tà LàiCác đường nhóm IIVị trí 160</v>
      </c>
      <c r="I49" s="116" t="s">
        <v>74</v>
      </c>
      <c r="J49" s="116" t="s">
        <v>75</v>
      </c>
      <c r="K49" s="117" t="str">
        <f>'ĐẤT PNN'!D49</f>
        <v>Đường Tà Lài</v>
      </c>
      <c r="L49" s="117" t="str">
        <f>'ĐẤT PNN'!E49</f>
        <v xml:space="preserve">Đường ấp 2-4 </v>
      </c>
      <c r="M49" s="117" t="str">
        <f>'ĐẤT PNN'!F49</f>
        <v>Đường ấp 3-4</v>
      </c>
      <c r="N49" s="118">
        <f>S49</f>
        <v>60</v>
      </c>
      <c r="O49" s="118">
        <f>AB49</f>
        <v>50</v>
      </c>
      <c r="P49" s="118">
        <v>200</v>
      </c>
      <c r="Q49" s="118">
        <v>170</v>
      </c>
      <c r="R49" s="119">
        <v>1.1200000000000001</v>
      </c>
      <c r="S49" s="41">
        <v>60</v>
      </c>
      <c r="T49" s="41">
        <v>50</v>
      </c>
      <c r="U49" s="41">
        <v>40</v>
      </c>
      <c r="V49" s="41">
        <v>30</v>
      </c>
      <c r="W49" s="102">
        <f t="shared" si="11"/>
        <v>200</v>
      </c>
      <c r="X49" s="102">
        <f t="shared" si="12"/>
        <v>130</v>
      </c>
      <c r="Y49" s="102">
        <f t="shared" si="13"/>
        <v>90</v>
      </c>
      <c r="Z49" s="102">
        <v>55</v>
      </c>
      <c r="AA49" s="99">
        <v>2</v>
      </c>
      <c r="AB49" s="100">
        <v>50</v>
      </c>
      <c r="AC49" s="100">
        <v>40</v>
      </c>
      <c r="AD49" s="100">
        <v>32</v>
      </c>
      <c r="AE49" s="100">
        <v>25</v>
      </c>
      <c r="AF49" s="102">
        <f t="shared" si="15"/>
        <v>170</v>
      </c>
      <c r="AG49" s="102">
        <f t="shared" si="16"/>
        <v>100</v>
      </c>
      <c r="AH49" s="102">
        <f t="shared" si="17"/>
        <v>70</v>
      </c>
      <c r="AI49" s="102">
        <f t="shared" si="18"/>
        <v>50</v>
      </c>
      <c r="AJ49" s="106">
        <f>'ĐẤT PNN'!I49-'ĐẤT NN'!P49</f>
        <v>520</v>
      </c>
    </row>
    <row r="50" spans="1:36" s="38" customFormat="1" ht="94.5" customHeight="1" x14ac:dyDescent="0.25">
      <c r="A50" s="114">
        <f t="shared" si="19"/>
        <v>44</v>
      </c>
      <c r="B50" s="114" t="str">
        <f>'ĐẤT PNN'!B50</f>
        <v>VT2</v>
      </c>
      <c r="C50" s="114" t="str">
        <f t="shared" ref="C50:C55" si="86">$B$49</f>
        <v>TP6NT2_D8</v>
      </c>
      <c r="D50" s="115" t="s">
        <v>84</v>
      </c>
      <c r="E50" s="115" t="s">
        <v>38</v>
      </c>
      <c r="F50" s="115" t="s">
        <v>85</v>
      </c>
      <c r="G50" s="115" t="s">
        <v>83</v>
      </c>
      <c r="H50" s="110" t="str">
        <f t="shared" si="52"/>
        <v>Xã Tà LàiCác đường nhóm IIVị trí 160</v>
      </c>
      <c r="I50" s="114"/>
      <c r="J50" s="114"/>
      <c r="K50" s="141" t="str">
        <f>'ĐẤT PNN'!D50</f>
        <v>Các tuyến đường giao thông đấu nối trực tiếp ra Đường Tà Lài đoạn từ Đường ấp 2-4  đến Đường ấp 3-4 có hiện trạng là đường nhựa, bê tông xi măng:
- Có bề rộng ≥5m, cách đường giao thông ≤1.000m.
- Có bề rộng từ ≥3m đến &lt;5m, cách đường giao thông ≤500m.</v>
      </c>
      <c r="L50" s="141"/>
      <c r="M50" s="141"/>
      <c r="N50" s="120">
        <f t="shared" ref="N50:N55" si="87">IF(B50="VT2",T50,IF(B50="VT3",U50,IF(B50="VT2*0,8",T50,IF(B50="VT3*0,8",U50,V50))))</f>
        <v>50</v>
      </c>
      <c r="O50" s="120">
        <f t="shared" ref="O50:O55" si="88">IF(B50="VT2",AC50,IF(B50="VT3",AD50,IF(B50="VT2*0,8",AC50,IF(B50="VT3*0,8",AD50,AE50))))</f>
        <v>40</v>
      </c>
      <c r="P50" s="120">
        <v>130</v>
      </c>
      <c r="Q50" s="120">
        <v>100</v>
      </c>
      <c r="R50" s="119">
        <v>1.1200000000000001</v>
      </c>
      <c r="S50" s="101">
        <f t="shared" ref="S50:S55" si="89">S49</f>
        <v>60</v>
      </c>
      <c r="T50" s="101">
        <f t="shared" ref="T50:T55" si="90">T49</f>
        <v>50</v>
      </c>
      <c r="U50" s="101">
        <f t="shared" ref="U50:U55" si="91">U49</f>
        <v>40</v>
      </c>
      <c r="V50" s="101">
        <f t="shared" ref="V50:V55" si="92">V49</f>
        <v>30</v>
      </c>
      <c r="W50" s="102">
        <f t="shared" si="11"/>
        <v>200</v>
      </c>
      <c r="X50" s="102">
        <f t="shared" si="12"/>
        <v>130</v>
      </c>
      <c r="Y50" s="102">
        <f t="shared" si="13"/>
        <v>90</v>
      </c>
      <c r="Z50" s="102">
        <v>55</v>
      </c>
      <c r="AA50" s="99">
        <f>'ĐẤT PNN'!U50</f>
        <v>1</v>
      </c>
      <c r="AB50" s="101">
        <f t="shared" ref="AB50:AB55" si="93">AB49</f>
        <v>50</v>
      </c>
      <c r="AC50" s="101">
        <f t="shared" ref="AC50:AC55" si="94">AC49</f>
        <v>40</v>
      </c>
      <c r="AD50" s="101">
        <f t="shared" ref="AD50:AD55" si="95">AD49</f>
        <v>32</v>
      </c>
      <c r="AE50" s="101">
        <f t="shared" ref="AE50:AE55" si="96">AE49</f>
        <v>25</v>
      </c>
      <c r="AF50" s="102">
        <f t="shared" si="15"/>
        <v>170</v>
      </c>
      <c r="AG50" s="102">
        <f t="shared" si="16"/>
        <v>100</v>
      </c>
      <c r="AH50" s="102">
        <f t="shared" si="17"/>
        <v>70</v>
      </c>
      <c r="AI50" s="102">
        <f t="shared" si="18"/>
        <v>50</v>
      </c>
      <c r="AJ50" s="106">
        <f>'ĐẤT PNN'!I50-'ĐẤT NN'!P50</f>
        <v>150</v>
      </c>
    </row>
    <row r="51" spans="1:36" s="38" customFormat="1" ht="110.25" customHeight="1" x14ac:dyDescent="0.25">
      <c r="A51" s="114">
        <f t="shared" si="19"/>
        <v>45</v>
      </c>
      <c r="B51" s="114" t="str">
        <f>'ĐẤT PNN'!B51</f>
        <v>VT3</v>
      </c>
      <c r="C51" s="114" t="str">
        <f t="shared" si="86"/>
        <v>TP6NT2_D8</v>
      </c>
      <c r="D51" s="115" t="s">
        <v>86</v>
      </c>
      <c r="E51" s="115" t="s">
        <v>38</v>
      </c>
      <c r="F51" s="115" t="s">
        <v>87</v>
      </c>
      <c r="G51" s="115" t="s">
        <v>83</v>
      </c>
      <c r="H51" s="110" t="str">
        <f t="shared" si="52"/>
        <v>Xã Tà LàiCác đường nhóm IIVị trí 160</v>
      </c>
      <c r="I51" s="114"/>
      <c r="J51" s="114"/>
      <c r="K51" s="141" t="str">
        <f>'ĐẤT PNN'!D51</f>
        <v>Các tuyến đường giao thông đấu nối trực tiếp ra Đường Tà Lài đoạn từ Đường ấp 2-4  đến Đường ấp 3-4 có hiện trạng là đường nhựa, bê tông xi măng:
- Có bề rộng ≥5m, cách đường giao thông &gt;1.000m.
- Có bề rộng từ ≥3m đến &lt;5m, cách đường giao thông từ &gt;500m đến ≤1.000m.
- Có bề rộng &lt;3m, cách đường giao thông ≤200m.</v>
      </c>
      <c r="L51" s="141"/>
      <c r="M51" s="141"/>
      <c r="N51" s="120">
        <f t="shared" si="87"/>
        <v>40</v>
      </c>
      <c r="O51" s="120">
        <f t="shared" si="88"/>
        <v>32</v>
      </c>
      <c r="P51" s="120">
        <v>90</v>
      </c>
      <c r="Q51" s="120">
        <v>70</v>
      </c>
      <c r="R51" s="119">
        <v>1.1200000000000001</v>
      </c>
      <c r="S51" s="101">
        <f t="shared" si="89"/>
        <v>60</v>
      </c>
      <c r="T51" s="101">
        <f t="shared" si="90"/>
        <v>50</v>
      </c>
      <c r="U51" s="101">
        <f t="shared" si="91"/>
        <v>40</v>
      </c>
      <c r="V51" s="101">
        <f t="shared" si="92"/>
        <v>30</v>
      </c>
      <c r="W51" s="102">
        <f t="shared" si="11"/>
        <v>200</v>
      </c>
      <c r="X51" s="102">
        <f t="shared" si="12"/>
        <v>130</v>
      </c>
      <c r="Y51" s="102">
        <f t="shared" si="13"/>
        <v>90</v>
      </c>
      <c r="Z51" s="102">
        <v>55</v>
      </c>
      <c r="AA51" s="99">
        <f>'ĐẤT PNN'!U51</f>
        <v>1</v>
      </c>
      <c r="AB51" s="101">
        <f t="shared" si="93"/>
        <v>50</v>
      </c>
      <c r="AC51" s="101">
        <f t="shared" si="94"/>
        <v>40</v>
      </c>
      <c r="AD51" s="101">
        <f t="shared" si="95"/>
        <v>32</v>
      </c>
      <c r="AE51" s="101">
        <f t="shared" si="96"/>
        <v>25</v>
      </c>
      <c r="AF51" s="102">
        <f t="shared" si="15"/>
        <v>170</v>
      </c>
      <c r="AG51" s="102">
        <f t="shared" si="16"/>
        <v>100</v>
      </c>
      <c r="AH51" s="102">
        <f t="shared" si="17"/>
        <v>70</v>
      </c>
      <c r="AI51" s="102">
        <f t="shared" si="18"/>
        <v>50</v>
      </c>
      <c r="AJ51" s="106">
        <f>'ĐẤT PNN'!I51-'ĐẤT NN'!P51</f>
        <v>110</v>
      </c>
    </row>
    <row r="52" spans="1:36" s="38" customFormat="1" ht="63" customHeight="1" x14ac:dyDescent="0.25">
      <c r="A52" s="114">
        <f t="shared" si="19"/>
        <v>46</v>
      </c>
      <c r="B52" s="114" t="str">
        <f>'ĐẤT PNN'!B52</f>
        <v>VT4</v>
      </c>
      <c r="C52" s="114" t="str">
        <f t="shared" si="86"/>
        <v>TP6NT2_D8</v>
      </c>
      <c r="D52" s="115" t="s">
        <v>88</v>
      </c>
      <c r="E52" s="115" t="s">
        <v>38</v>
      </c>
      <c r="F52" s="115" t="s">
        <v>89</v>
      </c>
      <c r="G52" s="115" t="s">
        <v>83</v>
      </c>
      <c r="H52" s="110" t="str">
        <f t="shared" si="52"/>
        <v>Xã Tà LàiCác đường nhóm IIVị trí 160</v>
      </c>
      <c r="I52" s="114"/>
      <c r="J52" s="114"/>
      <c r="K52" s="141" t="str">
        <f>'ĐẤT PNN'!D52</f>
        <v>Các tuyến đường giao thông đấu nối trực tiếp ra Đường Tà Lài đoạn từ Đường ấp 2-4  đến Đường ấp 3-4 có hiện trạng là đường nhựa, bê tông xi măng:
- Có bề rộng từ ≥3m đến &lt;5m, cách đường giao thông &gt;1.000m.
- Có bề rộng &lt;3m, cách đường giao thông &gt;200m.</v>
      </c>
      <c r="L52" s="141"/>
      <c r="M52" s="141"/>
      <c r="N52" s="120">
        <f t="shared" si="87"/>
        <v>30</v>
      </c>
      <c r="O52" s="120">
        <f t="shared" si="88"/>
        <v>25</v>
      </c>
      <c r="P52" s="120">
        <v>55</v>
      </c>
      <c r="Q52" s="120">
        <v>50</v>
      </c>
      <c r="R52" s="119">
        <v>1.1200000000000001</v>
      </c>
      <c r="S52" s="101">
        <f t="shared" si="89"/>
        <v>60</v>
      </c>
      <c r="T52" s="101">
        <f t="shared" si="90"/>
        <v>50</v>
      </c>
      <c r="U52" s="101">
        <f t="shared" si="91"/>
        <v>40</v>
      </c>
      <c r="V52" s="101">
        <f t="shared" si="92"/>
        <v>30</v>
      </c>
      <c r="W52" s="102">
        <f t="shared" si="11"/>
        <v>200</v>
      </c>
      <c r="X52" s="102">
        <f t="shared" si="12"/>
        <v>130</v>
      </c>
      <c r="Y52" s="102">
        <f t="shared" si="13"/>
        <v>90</v>
      </c>
      <c r="Z52" s="102">
        <v>55</v>
      </c>
      <c r="AA52" s="99">
        <f>'ĐẤT PNN'!U52</f>
        <v>1</v>
      </c>
      <c r="AB52" s="101">
        <f t="shared" si="93"/>
        <v>50</v>
      </c>
      <c r="AC52" s="101">
        <f t="shared" si="94"/>
        <v>40</v>
      </c>
      <c r="AD52" s="101">
        <f t="shared" si="95"/>
        <v>32</v>
      </c>
      <c r="AE52" s="101">
        <f t="shared" si="96"/>
        <v>25</v>
      </c>
      <c r="AF52" s="102">
        <f t="shared" si="15"/>
        <v>170</v>
      </c>
      <c r="AG52" s="102">
        <f t="shared" si="16"/>
        <v>100</v>
      </c>
      <c r="AH52" s="102">
        <f t="shared" si="17"/>
        <v>70</v>
      </c>
      <c r="AI52" s="102">
        <f t="shared" si="18"/>
        <v>50</v>
      </c>
      <c r="AJ52" s="106">
        <f>'ĐẤT PNN'!I52-'ĐẤT NN'!P52</f>
        <v>75</v>
      </c>
    </row>
    <row r="53" spans="1:36" s="38" customFormat="1" ht="94.5" customHeight="1" x14ac:dyDescent="0.25">
      <c r="A53" s="114">
        <f t="shared" si="19"/>
        <v>47</v>
      </c>
      <c r="B53" s="114" t="str">
        <f>'ĐẤT PNN'!B53</f>
        <v>VT2*0,8</v>
      </c>
      <c r="C53" s="114" t="str">
        <f t="shared" si="86"/>
        <v>TP6NT2_D8</v>
      </c>
      <c r="D53" s="115" t="s">
        <v>84</v>
      </c>
      <c r="E53" s="115" t="s">
        <v>38</v>
      </c>
      <c r="F53" s="115" t="s">
        <v>85</v>
      </c>
      <c r="G53" s="115" t="s">
        <v>83</v>
      </c>
      <c r="H53" s="110" t="str">
        <f t="shared" si="52"/>
        <v>Xã Tà LàiCác đường nhóm IIVị trí 160</v>
      </c>
      <c r="I53" s="114"/>
      <c r="J53" s="114"/>
      <c r="K53" s="141" t="str">
        <f>'ĐẤT PNN'!D53</f>
        <v>Các tuyến đường giao thông không đấu nối trực tiếp và thông ra Đường Tà Lài đoạn từ Đường ấp 2-4  đến Đường ấp 3-4 có hiện trạng là đường nhựa, bê tông xi măng:
- Có bề rộng ≥5m, cách đường giao thông ≤1.000m.
- Có bề rộng từ ≥3m đến &lt;5m, cách đường giao thông ≤500m.</v>
      </c>
      <c r="L53" s="141"/>
      <c r="M53" s="141"/>
      <c r="N53" s="120">
        <f t="shared" si="87"/>
        <v>50</v>
      </c>
      <c r="O53" s="120">
        <f t="shared" si="88"/>
        <v>40</v>
      </c>
      <c r="P53" s="120">
        <v>130</v>
      </c>
      <c r="Q53" s="120">
        <v>100</v>
      </c>
      <c r="R53" s="119">
        <v>1.1200000000000001</v>
      </c>
      <c r="S53" s="101">
        <f t="shared" si="89"/>
        <v>60</v>
      </c>
      <c r="T53" s="101">
        <f t="shared" si="90"/>
        <v>50</v>
      </c>
      <c r="U53" s="101">
        <f t="shared" si="91"/>
        <v>40</v>
      </c>
      <c r="V53" s="101">
        <f t="shared" si="92"/>
        <v>30</v>
      </c>
      <c r="W53" s="102">
        <f t="shared" si="11"/>
        <v>200</v>
      </c>
      <c r="X53" s="102">
        <f t="shared" si="12"/>
        <v>130</v>
      </c>
      <c r="Y53" s="102">
        <f t="shared" si="13"/>
        <v>90</v>
      </c>
      <c r="Z53" s="102">
        <v>55</v>
      </c>
      <c r="AA53" s="99">
        <f>'ĐẤT PNN'!U53</f>
        <v>1</v>
      </c>
      <c r="AB53" s="101">
        <f t="shared" si="93"/>
        <v>50</v>
      </c>
      <c r="AC53" s="101">
        <f t="shared" si="94"/>
        <v>40</v>
      </c>
      <c r="AD53" s="101">
        <f t="shared" si="95"/>
        <v>32</v>
      </c>
      <c r="AE53" s="101">
        <f t="shared" si="96"/>
        <v>25</v>
      </c>
      <c r="AF53" s="102">
        <f t="shared" si="15"/>
        <v>170</v>
      </c>
      <c r="AG53" s="102">
        <f t="shared" si="16"/>
        <v>100</v>
      </c>
      <c r="AH53" s="102">
        <f t="shared" si="17"/>
        <v>70</v>
      </c>
      <c r="AI53" s="102">
        <f t="shared" si="18"/>
        <v>50</v>
      </c>
      <c r="AJ53" s="106">
        <f>'ĐẤT PNN'!I53-'ĐẤT NN'!P53</f>
        <v>120</v>
      </c>
    </row>
    <row r="54" spans="1:36" s="38" customFormat="1" ht="94.5" customHeight="1" x14ac:dyDescent="0.25">
      <c r="A54" s="114">
        <f t="shared" si="19"/>
        <v>48</v>
      </c>
      <c r="B54" s="114" t="str">
        <f>'ĐẤT PNN'!B54</f>
        <v>VT3*0,8</v>
      </c>
      <c r="C54" s="114" t="str">
        <f t="shared" si="86"/>
        <v>TP6NT2_D8</v>
      </c>
      <c r="D54" s="115" t="s">
        <v>86</v>
      </c>
      <c r="E54" s="115" t="s">
        <v>38</v>
      </c>
      <c r="F54" s="115" t="s">
        <v>87</v>
      </c>
      <c r="G54" s="115" t="s">
        <v>83</v>
      </c>
      <c r="H54" s="110" t="str">
        <f t="shared" si="52"/>
        <v>Xã Tà LàiCác đường nhóm IIVị trí 160</v>
      </c>
      <c r="I54" s="114"/>
      <c r="J54" s="114"/>
      <c r="K54" s="141" t="str">
        <f>'ĐẤT PNN'!D54</f>
        <v>Các tuyến đường giao thông không đấu nối trực tiếp và thông ra Đường Tà Lài đoạn từ Đường ấp 2-4  đến Đường ấp 3-4 có hiện trạng là đường nhựa, bê tông xi măng:
- Có bề rộng ≥5m, cách đường giao thông &gt;1.000m.
- Có bề rộng từ ≥3m đến &lt;5m, cách đường giao thông từ &gt;500m đến ≤1.000m.
- Có bề rộng &lt;3m, cách đường giao thông ≤200m.</v>
      </c>
      <c r="L54" s="141"/>
      <c r="M54" s="141"/>
      <c r="N54" s="120">
        <f t="shared" si="87"/>
        <v>40</v>
      </c>
      <c r="O54" s="120">
        <f t="shared" si="88"/>
        <v>32</v>
      </c>
      <c r="P54" s="120">
        <v>90</v>
      </c>
      <c r="Q54" s="120">
        <v>70</v>
      </c>
      <c r="R54" s="119">
        <v>1.1200000000000001</v>
      </c>
      <c r="S54" s="101">
        <f t="shared" si="89"/>
        <v>60</v>
      </c>
      <c r="T54" s="101">
        <f t="shared" si="90"/>
        <v>50</v>
      </c>
      <c r="U54" s="101">
        <f t="shared" si="91"/>
        <v>40</v>
      </c>
      <c r="V54" s="101">
        <f t="shared" si="92"/>
        <v>30</v>
      </c>
      <c r="W54" s="102">
        <f t="shared" si="11"/>
        <v>200</v>
      </c>
      <c r="X54" s="102">
        <f t="shared" si="12"/>
        <v>130</v>
      </c>
      <c r="Y54" s="102">
        <f t="shared" si="13"/>
        <v>90</v>
      </c>
      <c r="Z54" s="102">
        <v>55</v>
      </c>
      <c r="AA54" s="99">
        <f>'ĐẤT PNN'!U54</f>
        <v>1</v>
      </c>
      <c r="AB54" s="101">
        <f t="shared" si="93"/>
        <v>50</v>
      </c>
      <c r="AC54" s="101">
        <f t="shared" si="94"/>
        <v>40</v>
      </c>
      <c r="AD54" s="101">
        <f t="shared" si="95"/>
        <v>32</v>
      </c>
      <c r="AE54" s="101">
        <f t="shared" si="96"/>
        <v>25</v>
      </c>
      <c r="AF54" s="102">
        <f t="shared" si="15"/>
        <v>170</v>
      </c>
      <c r="AG54" s="102">
        <f t="shared" si="16"/>
        <v>100</v>
      </c>
      <c r="AH54" s="102">
        <f t="shared" si="17"/>
        <v>70</v>
      </c>
      <c r="AI54" s="102">
        <f t="shared" si="18"/>
        <v>50</v>
      </c>
      <c r="AJ54" s="106">
        <f>'ĐẤT PNN'!I54-'ĐẤT NN'!P54</f>
        <v>100</v>
      </c>
    </row>
    <row r="55" spans="1:36" s="38" customFormat="1" ht="63" customHeight="1" x14ac:dyDescent="0.25">
      <c r="A55" s="114">
        <f t="shared" si="19"/>
        <v>49</v>
      </c>
      <c r="B55" s="114" t="str">
        <f>'ĐẤT PNN'!B55</f>
        <v>VT4*0,8</v>
      </c>
      <c r="C55" s="114" t="str">
        <f t="shared" si="86"/>
        <v>TP6NT2_D8</v>
      </c>
      <c r="D55" s="115" t="s">
        <v>88</v>
      </c>
      <c r="E55" s="115" t="s">
        <v>38</v>
      </c>
      <c r="F55" s="115" t="s">
        <v>89</v>
      </c>
      <c r="G55" s="115" t="s">
        <v>83</v>
      </c>
      <c r="H55" s="110" t="str">
        <f t="shared" si="52"/>
        <v>Xã Tà LàiCác đường nhóm IIVị trí 160</v>
      </c>
      <c r="I55" s="114"/>
      <c r="J55" s="114"/>
      <c r="K55" s="141" t="str">
        <f>'ĐẤT PNN'!D55</f>
        <v>Các tuyến đường giao thông không đấu nối trực tiếp và thông ra Đường Tà Lài đoạn từ Đường ấp 2-4  đến Đường ấp 3-4 có hiện trạng là đường nhựa, bê tông xi măng:
- Có bề rộng từ ≥3m đến &lt;5m, cách đường giao thông &gt;1.000m.
- Có bề rộng &lt;3m, cách đường giao thông &gt;200m.</v>
      </c>
      <c r="L55" s="141"/>
      <c r="M55" s="141"/>
      <c r="N55" s="120">
        <f t="shared" si="87"/>
        <v>30</v>
      </c>
      <c r="O55" s="120">
        <f t="shared" si="88"/>
        <v>25</v>
      </c>
      <c r="P55" s="120">
        <v>55</v>
      </c>
      <c r="Q55" s="120">
        <v>50</v>
      </c>
      <c r="R55" s="119">
        <v>1.1200000000000001</v>
      </c>
      <c r="S55" s="101">
        <f t="shared" si="89"/>
        <v>60</v>
      </c>
      <c r="T55" s="101">
        <f t="shared" si="90"/>
        <v>50</v>
      </c>
      <c r="U55" s="101">
        <f t="shared" si="91"/>
        <v>40</v>
      </c>
      <c r="V55" s="101">
        <f t="shared" si="92"/>
        <v>30</v>
      </c>
      <c r="W55" s="102">
        <f t="shared" si="11"/>
        <v>200</v>
      </c>
      <c r="X55" s="102">
        <f t="shared" si="12"/>
        <v>130</v>
      </c>
      <c r="Y55" s="102">
        <f t="shared" si="13"/>
        <v>90</v>
      </c>
      <c r="Z55" s="102">
        <v>55</v>
      </c>
      <c r="AA55" s="99">
        <f>'ĐẤT PNN'!U55</f>
        <v>1</v>
      </c>
      <c r="AB55" s="101">
        <f t="shared" si="93"/>
        <v>50</v>
      </c>
      <c r="AC55" s="101">
        <f t="shared" si="94"/>
        <v>40</v>
      </c>
      <c r="AD55" s="101">
        <f t="shared" si="95"/>
        <v>32</v>
      </c>
      <c r="AE55" s="101">
        <f t="shared" si="96"/>
        <v>25</v>
      </c>
      <c r="AF55" s="102">
        <f t="shared" si="15"/>
        <v>170</v>
      </c>
      <c r="AG55" s="102">
        <f t="shared" si="16"/>
        <v>100</v>
      </c>
      <c r="AH55" s="102">
        <f t="shared" si="17"/>
        <v>70</v>
      </c>
      <c r="AI55" s="102">
        <f t="shared" si="18"/>
        <v>50</v>
      </c>
      <c r="AJ55" s="106">
        <f>'ĐẤT PNN'!I55-'ĐẤT NN'!P55</f>
        <v>65</v>
      </c>
    </row>
    <row r="56" spans="1:36" s="38" customFormat="1" ht="63" x14ac:dyDescent="0.25">
      <c r="A56" s="114">
        <f t="shared" si="19"/>
        <v>50</v>
      </c>
      <c r="B56" s="114" t="str">
        <f>'ĐẤT PNN'!B56</f>
        <v>TP6NT2_D9</v>
      </c>
      <c r="C56" s="114" t="str">
        <f>$B$56</f>
        <v>TP6NT2_D9</v>
      </c>
      <c r="D56" s="115" t="s">
        <v>81</v>
      </c>
      <c r="E56" s="115" t="s">
        <v>38</v>
      </c>
      <c r="F56" s="115" t="s">
        <v>82</v>
      </c>
      <c r="G56" s="115" t="s">
        <v>83</v>
      </c>
      <c r="H56" s="110" t="str">
        <f t="shared" si="52"/>
        <v>Xã Tà LàiCác đường nhóm IIVị trí 160</v>
      </c>
      <c r="I56" s="116" t="s">
        <v>74</v>
      </c>
      <c r="J56" s="116" t="s">
        <v>75</v>
      </c>
      <c r="K56" s="117" t="str">
        <f>'ĐẤT PNN'!D56</f>
        <v>Đường Tà Lài</v>
      </c>
      <c r="L56" s="117" t="str">
        <f>'ĐẤT PNN'!E56</f>
        <v xml:space="preserve">Đường ấp 3-4 </v>
      </c>
      <c r="M56" s="117" t="str">
        <f>'ĐẤT PNN'!F56</f>
        <v>Sông Đồng Nai</v>
      </c>
      <c r="N56" s="118">
        <f>S56</f>
        <v>60</v>
      </c>
      <c r="O56" s="118">
        <f>AB56</f>
        <v>50</v>
      </c>
      <c r="P56" s="118">
        <v>200</v>
      </c>
      <c r="Q56" s="118">
        <v>170</v>
      </c>
      <c r="R56" s="119">
        <v>1.1200000000000001</v>
      </c>
      <c r="S56" s="41">
        <v>60</v>
      </c>
      <c r="T56" s="41">
        <v>50</v>
      </c>
      <c r="U56" s="41">
        <v>40</v>
      </c>
      <c r="V56" s="41">
        <v>30</v>
      </c>
      <c r="W56" s="102">
        <f t="shared" si="11"/>
        <v>200</v>
      </c>
      <c r="X56" s="102">
        <f t="shared" si="12"/>
        <v>130</v>
      </c>
      <c r="Y56" s="102">
        <f t="shared" si="13"/>
        <v>90</v>
      </c>
      <c r="Z56" s="102">
        <v>55</v>
      </c>
      <c r="AA56" s="99">
        <v>2</v>
      </c>
      <c r="AB56" s="100">
        <v>50</v>
      </c>
      <c r="AC56" s="100">
        <v>40</v>
      </c>
      <c r="AD56" s="100">
        <v>32</v>
      </c>
      <c r="AE56" s="100">
        <v>25</v>
      </c>
      <c r="AF56" s="102">
        <f t="shared" si="15"/>
        <v>170</v>
      </c>
      <c r="AG56" s="102">
        <f t="shared" si="16"/>
        <v>100</v>
      </c>
      <c r="AH56" s="102">
        <f t="shared" si="17"/>
        <v>70</v>
      </c>
      <c r="AI56" s="102">
        <f t="shared" si="18"/>
        <v>50</v>
      </c>
      <c r="AJ56" s="106">
        <f>'ĐẤT PNN'!I56-'ĐẤT NN'!P56</f>
        <v>350</v>
      </c>
    </row>
    <row r="57" spans="1:36" s="38" customFormat="1" ht="94.5" customHeight="1" x14ac:dyDescent="0.25">
      <c r="A57" s="114">
        <f t="shared" si="19"/>
        <v>51</v>
      </c>
      <c r="B57" s="114" t="str">
        <f>'ĐẤT PNN'!B57</f>
        <v>VT2</v>
      </c>
      <c r="C57" s="114" t="str">
        <f t="shared" ref="C57:C62" si="97">$B$56</f>
        <v>TP6NT2_D9</v>
      </c>
      <c r="D57" s="115" t="s">
        <v>84</v>
      </c>
      <c r="E57" s="115" t="s">
        <v>38</v>
      </c>
      <c r="F57" s="115" t="s">
        <v>85</v>
      </c>
      <c r="G57" s="115" t="s">
        <v>83</v>
      </c>
      <c r="H57" s="110" t="str">
        <f t="shared" si="52"/>
        <v>Xã Tà LàiCác đường nhóm IIVị trí 160</v>
      </c>
      <c r="I57" s="114"/>
      <c r="J57" s="114"/>
      <c r="K57" s="141" t="str">
        <f>'ĐẤT PNN'!D57</f>
        <v>Các tuyến đường giao thông đấu nối trực tiếp ra Đường Tà Lài đoạn từ Đường ấp 3-4  đến Sông Đồng Nai có hiện trạng là đường nhựa, bê tông xi măng:
- Có bề rộng ≥5m, cách đường giao thông ≤1.000m.
- Có bề rộng từ ≥3m đến &lt;5m, cách đường giao thông ≤500m.</v>
      </c>
      <c r="L57" s="141"/>
      <c r="M57" s="141"/>
      <c r="N57" s="120">
        <f t="shared" ref="N57:N62" si="98">IF(B57="VT2",T57,IF(B57="VT3",U57,IF(B57="VT2*0,8",T57,IF(B57="VT3*0,8",U57,V57))))</f>
        <v>50</v>
      </c>
      <c r="O57" s="120">
        <f t="shared" ref="O57:O62" si="99">IF(B57="VT2",AC57,IF(B57="VT3",AD57,IF(B57="VT2*0,8",AC57,IF(B57="VT3*0,8",AD57,AE57))))</f>
        <v>40</v>
      </c>
      <c r="P57" s="120">
        <v>130</v>
      </c>
      <c r="Q57" s="120">
        <v>100</v>
      </c>
      <c r="R57" s="119">
        <v>1.1200000000000001</v>
      </c>
      <c r="S57" s="101">
        <f t="shared" ref="S57:S62" si="100">S56</f>
        <v>60</v>
      </c>
      <c r="T57" s="101">
        <f t="shared" ref="T57:T62" si="101">T56</f>
        <v>50</v>
      </c>
      <c r="U57" s="101">
        <f t="shared" ref="U57:U62" si="102">U56</f>
        <v>40</v>
      </c>
      <c r="V57" s="101">
        <f t="shared" ref="V57:V62" si="103">V56</f>
        <v>30</v>
      </c>
      <c r="W57" s="102">
        <f t="shared" si="11"/>
        <v>200</v>
      </c>
      <c r="X57" s="102">
        <f t="shared" si="12"/>
        <v>130</v>
      </c>
      <c r="Y57" s="102">
        <f t="shared" si="13"/>
        <v>90</v>
      </c>
      <c r="Z57" s="102">
        <v>55</v>
      </c>
      <c r="AA57" s="99">
        <f>'ĐẤT PNN'!U57</f>
        <v>2</v>
      </c>
      <c r="AB57" s="101">
        <f t="shared" ref="AB57:AB62" si="104">AB56</f>
        <v>50</v>
      </c>
      <c r="AC57" s="101">
        <f t="shared" ref="AC57:AC62" si="105">AC56</f>
        <v>40</v>
      </c>
      <c r="AD57" s="101">
        <f t="shared" ref="AD57:AD62" si="106">AD56</f>
        <v>32</v>
      </c>
      <c r="AE57" s="101">
        <f t="shared" ref="AE57:AE62" si="107">AE56</f>
        <v>25</v>
      </c>
      <c r="AF57" s="102">
        <f t="shared" si="15"/>
        <v>170</v>
      </c>
      <c r="AG57" s="102">
        <f t="shared" si="16"/>
        <v>100</v>
      </c>
      <c r="AH57" s="102">
        <f t="shared" si="17"/>
        <v>70</v>
      </c>
      <c r="AI57" s="102">
        <f t="shared" si="18"/>
        <v>50</v>
      </c>
      <c r="AJ57" s="106">
        <f>'ĐẤT PNN'!I57-'ĐẤT NN'!P57</f>
        <v>150</v>
      </c>
    </row>
    <row r="58" spans="1:36" s="38" customFormat="1" ht="110.25" customHeight="1" x14ac:dyDescent="0.25">
      <c r="A58" s="114">
        <f t="shared" si="19"/>
        <v>52</v>
      </c>
      <c r="B58" s="114" t="str">
        <f>'ĐẤT PNN'!B58</f>
        <v>VT3</v>
      </c>
      <c r="C58" s="114" t="str">
        <f t="shared" si="97"/>
        <v>TP6NT2_D9</v>
      </c>
      <c r="D58" s="115" t="s">
        <v>86</v>
      </c>
      <c r="E58" s="115" t="s">
        <v>38</v>
      </c>
      <c r="F58" s="115" t="s">
        <v>87</v>
      </c>
      <c r="G58" s="115" t="s">
        <v>83</v>
      </c>
      <c r="H58" s="110" t="str">
        <f t="shared" si="52"/>
        <v>Xã Tà LàiCác đường nhóm IIVị trí 160</v>
      </c>
      <c r="I58" s="114"/>
      <c r="J58" s="114"/>
      <c r="K58" s="141" t="str">
        <f>'ĐẤT PNN'!D58</f>
        <v>Các tuyến đường giao thông đấu nối trực tiếp ra Đường Tà Lài đoạn từ Đường ấp 3-4  đến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58" s="141"/>
      <c r="M58" s="141"/>
      <c r="N58" s="120">
        <f t="shared" si="98"/>
        <v>40</v>
      </c>
      <c r="O58" s="120">
        <f t="shared" si="99"/>
        <v>32</v>
      </c>
      <c r="P58" s="120">
        <v>90</v>
      </c>
      <c r="Q58" s="120">
        <v>70</v>
      </c>
      <c r="R58" s="119">
        <v>1.1200000000000001</v>
      </c>
      <c r="S58" s="101">
        <f t="shared" si="100"/>
        <v>60</v>
      </c>
      <c r="T58" s="101">
        <f t="shared" si="101"/>
        <v>50</v>
      </c>
      <c r="U58" s="101">
        <f t="shared" si="102"/>
        <v>40</v>
      </c>
      <c r="V58" s="101">
        <f t="shared" si="103"/>
        <v>30</v>
      </c>
      <c r="W58" s="102">
        <f t="shared" si="11"/>
        <v>200</v>
      </c>
      <c r="X58" s="102">
        <f t="shared" si="12"/>
        <v>130</v>
      </c>
      <c r="Y58" s="102">
        <f t="shared" si="13"/>
        <v>90</v>
      </c>
      <c r="Z58" s="102">
        <v>55</v>
      </c>
      <c r="AA58" s="99">
        <f>'ĐẤT PNN'!U58</f>
        <v>2</v>
      </c>
      <c r="AB58" s="101">
        <f t="shared" si="104"/>
        <v>50</v>
      </c>
      <c r="AC58" s="101">
        <f t="shared" si="105"/>
        <v>40</v>
      </c>
      <c r="AD58" s="101">
        <f t="shared" si="106"/>
        <v>32</v>
      </c>
      <c r="AE58" s="101">
        <f t="shared" si="107"/>
        <v>25</v>
      </c>
      <c r="AF58" s="102">
        <f t="shared" si="15"/>
        <v>170</v>
      </c>
      <c r="AG58" s="102">
        <f t="shared" si="16"/>
        <v>100</v>
      </c>
      <c r="AH58" s="102">
        <f t="shared" si="17"/>
        <v>70</v>
      </c>
      <c r="AI58" s="102">
        <f t="shared" si="18"/>
        <v>50</v>
      </c>
      <c r="AJ58" s="106">
        <f>'ĐẤT PNN'!I58-'ĐẤT NN'!P58</f>
        <v>110</v>
      </c>
    </row>
    <row r="59" spans="1:36" s="38" customFormat="1" ht="63" customHeight="1" x14ac:dyDescent="0.25">
      <c r="A59" s="114">
        <f t="shared" si="19"/>
        <v>53</v>
      </c>
      <c r="B59" s="114" t="str">
        <f>'ĐẤT PNN'!B59</f>
        <v>VT4</v>
      </c>
      <c r="C59" s="114" t="str">
        <f t="shared" si="97"/>
        <v>TP6NT2_D9</v>
      </c>
      <c r="D59" s="115" t="s">
        <v>88</v>
      </c>
      <c r="E59" s="115" t="s">
        <v>38</v>
      </c>
      <c r="F59" s="115" t="s">
        <v>89</v>
      </c>
      <c r="G59" s="115" t="s">
        <v>83</v>
      </c>
      <c r="H59" s="110" t="str">
        <f t="shared" si="52"/>
        <v>Xã Tà LàiCác đường nhóm IIVị trí 160</v>
      </c>
      <c r="I59" s="114"/>
      <c r="J59" s="114"/>
      <c r="K59" s="141" t="str">
        <f>'ĐẤT PNN'!D59</f>
        <v>Các tuyến đường giao thông đấu nối trực tiếp ra Đường Tà Lài đoạn từ Đường ấp 3-4  đến Sông Đồng Nai có hiện trạng là đường nhựa, bê tông xi măng:
- Có bề rộng từ ≥3m đến &lt;5m, cách đường giao thông &gt;1.000m.
- Có bề rộng &lt;3m, cách đường giao thông &gt;200m.</v>
      </c>
      <c r="L59" s="141"/>
      <c r="M59" s="141"/>
      <c r="N59" s="120">
        <f t="shared" si="98"/>
        <v>30</v>
      </c>
      <c r="O59" s="120">
        <f t="shared" si="99"/>
        <v>25</v>
      </c>
      <c r="P59" s="120">
        <v>55</v>
      </c>
      <c r="Q59" s="120">
        <v>50</v>
      </c>
      <c r="R59" s="119">
        <v>1.1200000000000001</v>
      </c>
      <c r="S59" s="101">
        <f t="shared" si="100"/>
        <v>60</v>
      </c>
      <c r="T59" s="101">
        <f t="shared" si="101"/>
        <v>50</v>
      </c>
      <c r="U59" s="101">
        <f t="shared" si="102"/>
        <v>40</v>
      </c>
      <c r="V59" s="101">
        <f t="shared" si="103"/>
        <v>30</v>
      </c>
      <c r="W59" s="102">
        <f t="shared" si="11"/>
        <v>200</v>
      </c>
      <c r="X59" s="102">
        <f t="shared" si="12"/>
        <v>130</v>
      </c>
      <c r="Y59" s="102">
        <f t="shared" si="13"/>
        <v>90</v>
      </c>
      <c r="Z59" s="102">
        <v>55</v>
      </c>
      <c r="AA59" s="99">
        <f>'ĐẤT PNN'!U59</f>
        <v>2</v>
      </c>
      <c r="AB59" s="101">
        <f t="shared" si="104"/>
        <v>50</v>
      </c>
      <c r="AC59" s="101">
        <f t="shared" si="105"/>
        <v>40</v>
      </c>
      <c r="AD59" s="101">
        <f t="shared" si="106"/>
        <v>32</v>
      </c>
      <c r="AE59" s="101">
        <f t="shared" si="107"/>
        <v>25</v>
      </c>
      <c r="AF59" s="102">
        <f t="shared" si="15"/>
        <v>170</v>
      </c>
      <c r="AG59" s="102">
        <f t="shared" si="16"/>
        <v>100</v>
      </c>
      <c r="AH59" s="102">
        <f t="shared" si="17"/>
        <v>70</v>
      </c>
      <c r="AI59" s="102">
        <f t="shared" si="18"/>
        <v>50</v>
      </c>
      <c r="AJ59" s="106">
        <f>'ĐẤT PNN'!I59-'ĐẤT NN'!P59</f>
        <v>75</v>
      </c>
    </row>
    <row r="60" spans="1:36" s="38" customFormat="1" ht="94.5" customHeight="1" x14ac:dyDescent="0.25">
      <c r="A60" s="114">
        <f t="shared" si="19"/>
        <v>54</v>
      </c>
      <c r="B60" s="114" t="str">
        <f>'ĐẤT PNN'!B60</f>
        <v>VT2*0,8</v>
      </c>
      <c r="C60" s="114" t="str">
        <f t="shared" si="97"/>
        <v>TP6NT2_D9</v>
      </c>
      <c r="D60" s="115" t="s">
        <v>84</v>
      </c>
      <c r="E60" s="115" t="s">
        <v>38</v>
      </c>
      <c r="F60" s="115" t="s">
        <v>85</v>
      </c>
      <c r="G60" s="115" t="s">
        <v>83</v>
      </c>
      <c r="H60" s="110" t="str">
        <f t="shared" si="52"/>
        <v>Xã Tà LàiCác đường nhóm IIVị trí 160</v>
      </c>
      <c r="I60" s="114"/>
      <c r="J60" s="114"/>
      <c r="K60" s="141" t="str">
        <f>'ĐẤT PNN'!D60</f>
        <v>Các tuyến đường giao thông không đấu nối trực tiếp và thông ra Đường Tà Lài đoạn từ Đường ấp 3-4  đến Sông Đồng Nai có hiện trạng là đường nhựa, bê tông xi măng:
- Có bề rộng ≥5m, cách đường giao thông ≤1.000m.
- Có bề rộng từ ≥3m đến &lt;5m, cách đường giao thông ≤500m.</v>
      </c>
      <c r="L60" s="141"/>
      <c r="M60" s="141"/>
      <c r="N60" s="120">
        <f t="shared" si="98"/>
        <v>50</v>
      </c>
      <c r="O60" s="120">
        <f t="shared" si="99"/>
        <v>40</v>
      </c>
      <c r="P60" s="120">
        <v>130</v>
      </c>
      <c r="Q60" s="120">
        <v>100</v>
      </c>
      <c r="R60" s="119">
        <v>1.1200000000000001</v>
      </c>
      <c r="S60" s="101">
        <f t="shared" si="100"/>
        <v>60</v>
      </c>
      <c r="T60" s="101">
        <f t="shared" si="101"/>
        <v>50</v>
      </c>
      <c r="U60" s="101">
        <f t="shared" si="102"/>
        <v>40</v>
      </c>
      <c r="V60" s="101">
        <f t="shared" si="103"/>
        <v>30</v>
      </c>
      <c r="W60" s="102">
        <f t="shared" si="11"/>
        <v>200</v>
      </c>
      <c r="X60" s="102">
        <f t="shared" si="12"/>
        <v>130</v>
      </c>
      <c r="Y60" s="102">
        <f t="shared" si="13"/>
        <v>90</v>
      </c>
      <c r="Z60" s="102">
        <v>55</v>
      </c>
      <c r="AA60" s="99">
        <f>'ĐẤT PNN'!U60</f>
        <v>2</v>
      </c>
      <c r="AB60" s="101">
        <f t="shared" si="104"/>
        <v>50</v>
      </c>
      <c r="AC60" s="101">
        <f t="shared" si="105"/>
        <v>40</v>
      </c>
      <c r="AD60" s="101">
        <f t="shared" si="106"/>
        <v>32</v>
      </c>
      <c r="AE60" s="101">
        <f t="shared" si="107"/>
        <v>25</v>
      </c>
      <c r="AF60" s="102">
        <f t="shared" si="15"/>
        <v>170</v>
      </c>
      <c r="AG60" s="102">
        <f t="shared" si="16"/>
        <v>100</v>
      </c>
      <c r="AH60" s="102">
        <f t="shared" si="17"/>
        <v>70</v>
      </c>
      <c r="AI60" s="102">
        <f t="shared" si="18"/>
        <v>50</v>
      </c>
      <c r="AJ60" s="106">
        <f>'ĐẤT PNN'!I60-'ĐẤT NN'!P60</f>
        <v>120</v>
      </c>
    </row>
    <row r="61" spans="1:36" s="38" customFormat="1" ht="94.5" customHeight="1" x14ac:dyDescent="0.25">
      <c r="A61" s="114">
        <f t="shared" si="19"/>
        <v>55</v>
      </c>
      <c r="B61" s="114" t="str">
        <f>'ĐẤT PNN'!B61</f>
        <v>VT3*0,8</v>
      </c>
      <c r="C61" s="114" t="str">
        <f t="shared" si="97"/>
        <v>TP6NT2_D9</v>
      </c>
      <c r="D61" s="115" t="s">
        <v>86</v>
      </c>
      <c r="E61" s="115" t="s">
        <v>38</v>
      </c>
      <c r="F61" s="115" t="s">
        <v>87</v>
      </c>
      <c r="G61" s="115" t="s">
        <v>83</v>
      </c>
      <c r="H61" s="110" t="str">
        <f t="shared" si="52"/>
        <v>Xã Tà LàiCác đường nhóm IIVị trí 160</v>
      </c>
      <c r="I61" s="114"/>
      <c r="J61" s="114"/>
      <c r="K61" s="141" t="str">
        <f>'ĐẤT PNN'!D61</f>
        <v>Các tuyến đường giao thông không đấu nối trực tiếp và thông ra Đường Tà Lài đoạn từ Đường ấp 3-4  đến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61" s="141"/>
      <c r="M61" s="141"/>
      <c r="N61" s="120">
        <f t="shared" si="98"/>
        <v>40</v>
      </c>
      <c r="O61" s="120">
        <f t="shared" si="99"/>
        <v>32</v>
      </c>
      <c r="P61" s="120">
        <v>90</v>
      </c>
      <c r="Q61" s="120">
        <v>70</v>
      </c>
      <c r="R61" s="119">
        <v>1.1200000000000001</v>
      </c>
      <c r="S61" s="101">
        <f t="shared" si="100"/>
        <v>60</v>
      </c>
      <c r="T61" s="101">
        <f t="shared" si="101"/>
        <v>50</v>
      </c>
      <c r="U61" s="101">
        <f t="shared" si="102"/>
        <v>40</v>
      </c>
      <c r="V61" s="101">
        <f t="shared" si="103"/>
        <v>30</v>
      </c>
      <c r="W61" s="102">
        <f t="shared" si="11"/>
        <v>200</v>
      </c>
      <c r="X61" s="102">
        <f t="shared" si="12"/>
        <v>130</v>
      </c>
      <c r="Y61" s="102">
        <f t="shared" si="13"/>
        <v>90</v>
      </c>
      <c r="Z61" s="102">
        <v>55</v>
      </c>
      <c r="AA61" s="99">
        <f>'ĐẤT PNN'!U61</f>
        <v>2</v>
      </c>
      <c r="AB61" s="101">
        <f t="shared" si="104"/>
        <v>50</v>
      </c>
      <c r="AC61" s="101">
        <f t="shared" si="105"/>
        <v>40</v>
      </c>
      <c r="AD61" s="101">
        <f t="shared" si="106"/>
        <v>32</v>
      </c>
      <c r="AE61" s="101">
        <f t="shared" si="107"/>
        <v>25</v>
      </c>
      <c r="AF61" s="102">
        <f t="shared" si="15"/>
        <v>170</v>
      </c>
      <c r="AG61" s="102">
        <f t="shared" si="16"/>
        <v>100</v>
      </c>
      <c r="AH61" s="102">
        <f t="shared" si="17"/>
        <v>70</v>
      </c>
      <c r="AI61" s="102">
        <f t="shared" si="18"/>
        <v>50</v>
      </c>
      <c r="AJ61" s="106">
        <f>'ĐẤT PNN'!I61-'ĐẤT NN'!P61</f>
        <v>100</v>
      </c>
    </row>
    <row r="62" spans="1:36" s="38" customFormat="1" ht="63" customHeight="1" x14ac:dyDescent="0.25">
      <c r="A62" s="114">
        <f t="shared" si="19"/>
        <v>56</v>
      </c>
      <c r="B62" s="114" t="str">
        <f>'ĐẤT PNN'!B62</f>
        <v>VT4*0,8</v>
      </c>
      <c r="C62" s="114" t="str">
        <f t="shared" si="97"/>
        <v>TP6NT2_D9</v>
      </c>
      <c r="D62" s="115" t="s">
        <v>88</v>
      </c>
      <c r="E62" s="115" t="s">
        <v>38</v>
      </c>
      <c r="F62" s="115" t="s">
        <v>89</v>
      </c>
      <c r="G62" s="115" t="s">
        <v>83</v>
      </c>
      <c r="H62" s="110" t="str">
        <f t="shared" si="52"/>
        <v>Xã Tà LàiCác đường nhóm IIVị trí 160</v>
      </c>
      <c r="I62" s="114"/>
      <c r="J62" s="114"/>
      <c r="K62" s="141" t="str">
        <f>'ĐẤT PNN'!D62</f>
        <v>Các tuyến đường giao thông không đấu nối trực tiếp và thông ra Đường Tà Lài đoạn từ Đường ấp 3-4  đến Sông Đồng Nai có hiện trạng là đường nhựa, bê tông xi măng:
- Có bề rộng từ ≥3m đến &lt;5m, cách đường giao thông &gt;1.000m.
- Có bề rộng &lt;3m, cách đường giao thông &gt;200m.</v>
      </c>
      <c r="L62" s="141"/>
      <c r="M62" s="141"/>
      <c r="N62" s="120">
        <f t="shared" si="98"/>
        <v>30</v>
      </c>
      <c r="O62" s="120">
        <f t="shared" si="99"/>
        <v>25</v>
      </c>
      <c r="P62" s="120">
        <v>55</v>
      </c>
      <c r="Q62" s="120">
        <v>50</v>
      </c>
      <c r="R62" s="119">
        <v>1.1200000000000001</v>
      </c>
      <c r="S62" s="101">
        <f t="shared" si="100"/>
        <v>60</v>
      </c>
      <c r="T62" s="101">
        <f t="shared" si="101"/>
        <v>50</v>
      </c>
      <c r="U62" s="101">
        <f t="shared" si="102"/>
        <v>40</v>
      </c>
      <c r="V62" s="101">
        <f t="shared" si="103"/>
        <v>30</v>
      </c>
      <c r="W62" s="102">
        <f t="shared" si="11"/>
        <v>200</v>
      </c>
      <c r="X62" s="102">
        <f t="shared" si="12"/>
        <v>130</v>
      </c>
      <c r="Y62" s="102">
        <f t="shared" si="13"/>
        <v>90</v>
      </c>
      <c r="Z62" s="102">
        <v>55</v>
      </c>
      <c r="AA62" s="99">
        <f>'ĐẤT PNN'!U62</f>
        <v>2</v>
      </c>
      <c r="AB62" s="101">
        <f t="shared" si="104"/>
        <v>50</v>
      </c>
      <c r="AC62" s="101">
        <f t="shared" si="105"/>
        <v>40</v>
      </c>
      <c r="AD62" s="101">
        <f t="shared" si="106"/>
        <v>32</v>
      </c>
      <c r="AE62" s="101">
        <f t="shared" si="107"/>
        <v>25</v>
      </c>
      <c r="AF62" s="102">
        <f t="shared" si="15"/>
        <v>170</v>
      </c>
      <c r="AG62" s="102">
        <f t="shared" si="16"/>
        <v>100</v>
      </c>
      <c r="AH62" s="102">
        <f t="shared" si="17"/>
        <v>70</v>
      </c>
      <c r="AI62" s="102">
        <f t="shared" si="18"/>
        <v>50</v>
      </c>
      <c r="AJ62" s="106">
        <f>'ĐẤT PNN'!I62-'ĐẤT NN'!P62</f>
        <v>65</v>
      </c>
    </row>
    <row r="63" spans="1:36" s="38" customFormat="1" ht="63" x14ac:dyDescent="0.25">
      <c r="A63" s="114">
        <f t="shared" si="19"/>
        <v>57</v>
      </c>
      <c r="B63" s="114" t="str">
        <f>'ĐẤT PNN'!B63</f>
        <v>bổ sung</v>
      </c>
      <c r="C63" s="114" t="str">
        <f>$B$63</f>
        <v>bổ sung</v>
      </c>
      <c r="D63" s="115" t="s">
        <v>81</v>
      </c>
      <c r="E63" s="115" t="s">
        <v>38</v>
      </c>
      <c r="F63" s="115" t="s">
        <v>94</v>
      </c>
      <c r="G63" s="115" t="s">
        <v>15</v>
      </c>
      <c r="H63" s="110" t="str">
        <f t="shared" ref="H63:H111" si="108">E63&amp;G63&amp;D$7&amp;$N$21</f>
        <v>Xã Tà LàiCác đường còn lạiVị trí 155</v>
      </c>
      <c r="I63" s="116" t="s">
        <v>77</v>
      </c>
      <c r="J63" s="116" t="s">
        <v>76</v>
      </c>
      <c r="K63" s="117" t="str">
        <f>'ĐẤT PNN'!D63</f>
        <v>Đường Phú Xuân - Núi Tượng</v>
      </c>
      <c r="L63" s="117" t="str">
        <f>'ĐẤT PNN'!E63</f>
        <v>Ngã ba trường Trung học cơ sở Núi Tượng</v>
      </c>
      <c r="M63" s="117" t="str">
        <f>'ĐẤT PNN'!F63</f>
        <v>Ngã ba xã Phú Lộc (xã Tân Phú mới)</v>
      </c>
      <c r="N63" s="121"/>
      <c r="O63" s="121"/>
      <c r="P63" s="118">
        <v>180</v>
      </c>
      <c r="Q63" s="118">
        <v>150</v>
      </c>
      <c r="R63" s="119">
        <v>1.1299999999999999</v>
      </c>
      <c r="S63" s="41">
        <v>55</v>
      </c>
      <c r="T63" s="41">
        <v>45</v>
      </c>
      <c r="U63" s="41">
        <v>35</v>
      </c>
      <c r="V63" s="41">
        <v>25</v>
      </c>
      <c r="W63" s="102">
        <f t="shared" si="11"/>
        <v>180</v>
      </c>
      <c r="X63" s="102">
        <f t="shared" si="12"/>
        <v>110</v>
      </c>
      <c r="Y63" s="102">
        <f t="shared" si="13"/>
        <v>80</v>
      </c>
      <c r="Z63" s="102">
        <f t="shared" si="39"/>
        <v>50</v>
      </c>
      <c r="AA63" s="99">
        <v>3</v>
      </c>
      <c r="AB63" s="100">
        <v>45</v>
      </c>
      <c r="AC63" s="100">
        <v>35</v>
      </c>
      <c r="AD63" s="100">
        <v>30</v>
      </c>
      <c r="AE63" s="100">
        <v>20</v>
      </c>
      <c r="AF63" s="102">
        <f t="shared" si="15"/>
        <v>150</v>
      </c>
      <c r="AG63" s="102">
        <f t="shared" si="16"/>
        <v>90</v>
      </c>
      <c r="AH63" s="102">
        <v>65</v>
      </c>
      <c r="AI63" s="102">
        <f t="shared" si="18"/>
        <v>40</v>
      </c>
      <c r="AJ63" s="106">
        <f>'ĐẤT PNN'!I63-'ĐẤT NN'!P63</f>
        <v>370</v>
      </c>
    </row>
    <row r="64" spans="1:36" s="38" customFormat="1" ht="94.5" customHeight="1" x14ac:dyDescent="0.25">
      <c r="A64" s="114">
        <f t="shared" si="19"/>
        <v>58</v>
      </c>
      <c r="B64" s="114" t="str">
        <f>'ĐẤT PNN'!B64</f>
        <v>VT2</v>
      </c>
      <c r="C64" s="114" t="str">
        <f t="shared" ref="C64:C69" si="109">$B$63</f>
        <v>bổ sung</v>
      </c>
      <c r="D64" s="115" t="s">
        <v>84</v>
      </c>
      <c r="E64" s="115" t="s">
        <v>38</v>
      </c>
      <c r="F64" s="115" t="s">
        <v>95</v>
      </c>
      <c r="G64" s="115" t="s">
        <v>15</v>
      </c>
      <c r="H64" s="110" t="str">
        <f t="shared" si="108"/>
        <v>Xã Tà LàiCác đường còn lạiVị trí 155</v>
      </c>
      <c r="I64" s="114"/>
      <c r="J64" s="114"/>
      <c r="K64" s="141" t="str">
        <f>'ĐẤT PNN'!D64</f>
        <v>Các tuyến đường giao thông đấu nối trực tiếp ra Đường Phú Xuân - Núi Tượng đoạn từ Ngã ba trường Trung học cơ sở Núi Tượng đến Ngã ba xã Phú Lộc (xã Tân Phú mới) có hiện trạng là đường nhựa, bê tông xi măng:
- Có bề rộng ≥5m, cách đường giao thông ≤1.000m.
- Có bề rộng từ ≥3m đến &lt;5m, cách đường giao thông ≤500m.</v>
      </c>
      <c r="L64" s="141"/>
      <c r="M64" s="141"/>
      <c r="N64" s="118"/>
      <c r="O64" s="118"/>
      <c r="P64" s="118">
        <v>110</v>
      </c>
      <c r="Q64" s="118">
        <v>90</v>
      </c>
      <c r="R64" s="119">
        <v>1.1299999999999999</v>
      </c>
      <c r="S64" s="101">
        <f t="shared" ref="S64:S69" si="110">S63</f>
        <v>55</v>
      </c>
      <c r="T64" s="101">
        <f t="shared" ref="T64:T69" si="111">T63</f>
        <v>45</v>
      </c>
      <c r="U64" s="101">
        <f t="shared" ref="U64:U69" si="112">U63</f>
        <v>35</v>
      </c>
      <c r="V64" s="101">
        <f t="shared" ref="V64:V69" si="113">V63</f>
        <v>25</v>
      </c>
      <c r="W64" s="102">
        <f t="shared" si="11"/>
        <v>180</v>
      </c>
      <c r="X64" s="102">
        <f t="shared" si="12"/>
        <v>110</v>
      </c>
      <c r="Y64" s="102">
        <f t="shared" si="13"/>
        <v>80</v>
      </c>
      <c r="Z64" s="102">
        <f t="shared" si="39"/>
        <v>50</v>
      </c>
      <c r="AA64" s="99">
        <f>'ĐẤT PNN'!U64</f>
        <v>1</v>
      </c>
      <c r="AB64" s="101">
        <f t="shared" ref="AB64:AB69" si="114">AB63</f>
        <v>45</v>
      </c>
      <c r="AC64" s="101">
        <f t="shared" ref="AC64:AC69" si="115">AC63</f>
        <v>35</v>
      </c>
      <c r="AD64" s="101">
        <f t="shared" ref="AD64:AD69" si="116">AD63</f>
        <v>30</v>
      </c>
      <c r="AE64" s="101">
        <f t="shared" ref="AE64:AE69" si="117">AE63</f>
        <v>20</v>
      </c>
      <c r="AF64" s="102">
        <f t="shared" si="15"/>
        <v>150</v>
      </c>
      <c r="AG64" s="102">
        <f t="shared" si="16"/>
        <v>90</v>
      </c>
      <c r="AH64" s="102">
        <v>65</v>
      </c>
      <c r="AI64" s="102">
        <f t="shared" si="18"/>
        <v>40</v>
      </c>
      <c r="AJ64" s="106">
        <f>'ĐẤT PNN'!I64-'ĐẤT NN'!P64</f>
        <v>170</v>
      </c>
    </row>
    <row r="65" spans="1:36" s="38" customFormat="1" ht="110.25" customHeight="1" x14ac:dyDescent="0.25">
      <c r="A65" s="114">
        <f t="shared" si="19"/>
        <v>59</v>
      </c>
      <c r="B65" s="114" t="str">
        <f>'ĐẤT PNN'!B65</f>
        <v>VT3</v>
      </c>
      <c r="C65" s="114" t="str">
        <f t="shared" si="109"/>
        <v>bổ sung</v>
      </c>
      <c r="D65" s="115" t="s">
        <v>86</v>
      </c>
      <c r="E65" s="115" t="s">
        <v>38</v>
      </c>
      <c r="F65" s="115" t="s">
        <v>96</v>
      </c>
      <c r="G65" s="115" t="s">
        <v>15</v>
      </c>
      <c r="H65" s="110" t="str">
        <f t="shared" si="108"/>
        <v>Xã Tà LàiCác đường còn lạiVị trí 155</v>
      </c>
      <c r="I65" s="114"/>
      <c r="J65" s="114"/>
      <c r="K65" s="141" t="str">
        <f>'ĐẤT PNN'!D65</f>
        <v>Các tuyến đường giao thông đấu nối trực tiếp ra Đường Phú Xuân - Núi Tượng đoạn từ Ngã ba trường Trung học cơ sở Núi Tượng đến Ngã ba xã Phú Lộc (xã Tân Phú mới) có hiện trạng là đường nhựa, bê tông xi măng:
- Có bề rộng ≥5m, cách đường giao thông &gt;1.000m.
- Có bề rộng từ ≥3m đến &lt;5m, cách đường giao thông từ &gt;500m đến ≤1.000m.
- Có bề rộng &lt;3m, cách đường giao thông ≤200m.</v>
      </c>
      <c r="L65" s="141"/>
      <c r="M65" s="141"/>
      <c r="N65" s="118"/>
      <c r="O65" s="118"/>
      <c r="P65" s="118">
        <v>80</v>
      </c>
      <c r="Q65" s="118">
        <v>65</v>
      </c>
      <c r="R65" s="119">
        <v>1.1299999999999999</v>
      </c>
      <c r="S65" s="101">
        <f t="shared" si="110"/>
        <v>55</v>
      </c>
      <c r="T65" s="101">
        <f t="shared" si="111"/>
        <v>45</v>
      </c>
      <c r="U65" s="101">
        <f t="shared" si="112"/>
        <v>35</v>
      </c>
      <c r="V65" s="101">
        <f t="shared" si="113"/>
        <v>25</v>
      </c>
      <c r="W65" s="102">
        <f t="shared" si="11"/>
        <v>180</v>
      </c>
      <c r="X65" s="102">
        <f t="shared" si="12"/>
        <v>110</v>
      </c>
      <c r="Y65" s="102">
        <f t="shared" si="13"/>
        <v>80</v>
      </c>
      <c r="Z65" s="102">
        <f t="shared" si="39"/>
        <v>50</v>
      </c>
      <c r="AA65" s="99">
        <f>'ĐẤT PNN'!U65</f>
        <v>1</v>
      </c>
      <c r="AB65" s="101">
        <f t="shared" si="114"/>
        <v>45</v>
      </c>
      <c r="AC65" s="101">
        <f t="shared" si="115"/>
        <v>35</v>
      </c>
      <c r="AD65" s="101">
        <f t="shared" si="116"/>
        <v>30</v>
      </c>
      <c r="AE65" s="101">
        <f t="shared" si="117"/>
        <v>20</v>
      </c>
      <c r="AF65" s="102">
        <f t="shared" si="15"/>
        <v>150</v>
      </c>
      <c r="AG65" s="102">
        <f t="shared" si="16"/>
        <v>90</v>
      </c>
      <c r="AH65" s="102">
        <v>65</v>
      </c>
      <c r="AI65" s="102">
        <f t="shared" si="18"/>
        <v>40</v>
      </c>
      <c r="AJ65" s="106">
        <f>'ĐẤT PNN'!I65-'ĐẤT NN'!P65</f>
        <v>120</v>
      </c>
    </row>
    <row r="66" spans="1:36" s="38" customFormat="1" ht="78.75" customHeight="1" x14ac:dyDescent="0.25">
      <c r="A66" s="114">
        <f t="shared" si="19"/>
        <v>60</v>
      </c>
      <c r="B66" s="114" t="str">
        <f>'ĐẤT PNN'!B66</f>
        <v>VT4</v>
      </c>
      <c r="C66" s="114" t="str">
        <f t="shared" si="109"/>
        <v>bổ sung</v>
      </c>
      <c r="D66" s="115" t="s">
        <v>88</v>
      </c>
      <c r="E66" s="115" t="s">
        <v>38</v>
      </c>
      <c r="F66" s="115" t="s">
        <v>97</v>
      </c>
      <c r="G66" s="115" t="s">
        <v>15</v>
      </c>
      <c r="H66" s="110" t="str">
        <f t="shared" si="108"/>
        <v>Xã Tà LàiCác đường còn lạiVị trí 155</v>
      </c>
      <c r="I66" s="114"/>
      <c r="J66" s="114"/>
      <c r="K66" s="141" t="str">
        <f>'ĐẤT PNN'!D66</f>
        <v>Các tuyến đường giao thông đấu nối trực tiếp ra Đường Phú Xuân - Núi Tượng đoạn từ Ngã ba trường Trung học cơ sở Núi Tượng đến Ngã ba xã Phú Lộc (xã Tân Phú mới) có hiện trạng là đường nhựa, bê tông xi măng:
- Có bề rộng từ ≥3m đến &lt;5m, cách đường giao thông &gt;1.000m.
- Có bề rộng &lt;3m, cách đường giao thông &gt;200m.</v>
      </c>
      <c r="L66" s="141"/>
      <c r="M66" s="141"/>
      <c r="N66" s="118"/>
      <c r="O66" s="118"/>
      <c r="P66" s="118">
        <v>50</v>
      </c>
      <c r="Q66" s="118">
        <v>40</v>
      </c>
      <c r="R66" s="119">
        <v>1.1299999999999999</v>
      </c>
      <c r="S66" s="101">
        <f t="shared" si="110"/>
        <v>55</v>
      </c>
      <c r="T66" s="101">
        <f t="shared" si="111"/>
        <v>45</v>
      </c>
      <c r="U66" s="101">
        <f t="shared" si="112"/>
        <v>35</v>
      </c>
      <c r="V66" s="101">
        <f t="shared" si="113"/>
        <v>25</v>
      </c>
      <c r="W66" s="102">
        <f t="shared" si="11"/>
        <v>180</v>
      </c>
      <c r="X66" s="102">
        <f t="shared" si="12"/>
        <v>110</v>
      </c>
      <c r="Y66" s="102">
        <f t="shared" si="13"/>
        <v>80</v>
      </c>
      <c r="Z66" s="102">
        <f t="shared" si="39"/>
        <v>50</v>
      </c>
      <c r="AA66" s="99">
        <f>'ĐẤT PNN'!U66</f>
        <v>1</v>
      </c>
      <c r="AB66" s="101">
        <f t="shared" si="114"/>
        <v>45</v>
      </c>
      <c r="AC66" s="101">
        <f t="shared" si="115"/>
        <v>35</v>
      </c>
      <c r="AD66" s="101">
        <f t="shared" si="116"/>
        <v>30</v>
      </c>
      <c r="AE66" s="101">
        <f t="shared" si="117"/>
        <v>20</v>
      </c>
      <c r="AF66" s="102">
        <f t="shared" si="15"/>
        <v>150</v>
      </c>
      <c r="AG66" s="102">
        <f t="shared" si="16"/>
        <v>90</v>
      </c>
      <c r="AH66" s="102">
        <v>65</v>
      </c>
      <c r="AI66" s="102">
        <f t="shared" si="18"/>
        <v>40</v>
      </c>
      <c r="AJ66" s="106">
        <f>'ĐẤT PNN'!I66-'ĐẤT NN'!P66</f>
        <v>80</v>
      </c>
    </row>
    <row r="67" spans="1:36" s="38" customFormat="1" ht="94.5" customHeight="1" x14ac:dyDescent="0.25">
      <c r="A67" s="114">
        <f t="shared" si="19"/>
        <v>61</v>
      </c>
      <c r="B67" s="114" t="str">
        <f>'ĐẤT PNN'!B67</f>
        <v>VT2*0,8</v>
      </c>
      <c r="C67" s="114" t="str">
        <f t="shared" si="109"/>
        <v>bổ sung</v>
      </c>
      <c r="D67" s="115" t="s">
        <v>84</v>
      </c>
      <c r="E67" s="115" t="s">
        <v>38</v>
      </c>
      <c r="F67" s="115" t="s">
        <v>95</v>
      </c>
      <c r="G67" s="115" t="s">
        <v>15</v>
      </c>
      <c r="H67" s="110" t="str">
        <f t="shared" si="108"/>
        <v>Xã Tà LàiCác đường còn lạiVị trí 155</v>
      </c>
      <c r="I67" s="114"/>
      <c r="J67" s="114"/>
      <c r="K67" s="141" t="str">
        <f>'ĐẤT PNN'!D67</f>
        <v>Các tuyến đường giao thông không đấu nối trực tiếp và thông ra Đường Phú Xuân - Núi Tượng đoạn từ Ngã ba trường Trung học cơ sở Núi Tượng đến Ngã ba xã Phú Lộc (xã Tân Phú mới) có hiện trạng là đường nhựa, bê tông xi măng:
- Có bề rộng ≥5m, cách đường giao thông ≤1.000m.
- Có bề rộng từ ≥3m đến &lt;5m, cách đường giao thông ≤500m.</v>
      </c>
      <c r="L67" s="141"/>
      <c r="M67" s="141"/>
      <c r="N67" s="121"/>
      <c r="O67" s="121"/>
      <c r="P67" s="118">
        <v>110</v>
      </c>
      <c r="Q67" s="118">
        <v>90</v>
      </c>
      <c r="R67" s="119">
        <v>1.1299999999999999</v>
      </c>
      <c r="S67" s="101">
        <f t="shared" si="110"/>
        <v>55</v>
      </c>
      <c r="T67" s="101">
        <f t="shared" si="111"/>
        <v>45</v>
      </c>
      <c r="U67" s="101">
        <f t="shared" si="112"/>
        <v>35</v>
      </c>
      <c r="V67" s="101">
        <f t="shared" si="113"/>
        <v>25</v>
      </c>
      <c r="W67" s="102">
        <f t="shared" si="11"/>
        <v>180</v>
      </c>
      <c r="X67" s="102">
        <f t="shared" si="12"/>
        <v>110</v>
      </c>
      <c r="Y67" s="102">
        <f t="shared" si="13"/>
        <v>80</v>
      </c>
      <c r="Z67" s="102">
        <f t="shared" si="39"/>
        <v>50</v>
      </c>
      <c r="AA67" s="99">
        <f>'ĐẤT PNN'!U67</f>
        <v>1</v>
      </c>
      <c r="AB67" s="101">
        <f t="shared" si="114"/>
        <v>45</v>
      </c>
      <c r="AC67" s="101">
        <f t="shared" si="115"/>
        <v>35</v>
      </c>
      <c r="AD67" s="101">
        <f t="shared" si="116"/>
        <v>30</v>
      </c>
      <c r="AE67" s="101">
        <f t="shared" si="117"/>
        <v>20</v>
      </c>
      <c r="AF67" s="102">
        <f t="shared" si="15"/>
        <v>150</v>
      </c>
      <c r="AG67" s="102">
        <f t="shared" si="16"/>
        <v>90</v>
      </c>
      <c r="AH67" s="102">
        <v>65</v>
      </c>
      <c r="AI67" s="102">
        <f t="shared" si="18"/>
        <v>40</v>
      </c>
      <c r="AJ67" s="106">
        <f>'ĐẤT PNN'!I67-'ĐẤT NN'!P67</f>
        <v>140</v>
      </c>
    </row>
    <row r="68" spans="1:36" s="38" customFormat="1" ht="94.5" customHeight="1" x14ac:dyDescent="0.25">
      <c r="A68" s="114">
        <f t="shared" si="19"/>
        <v>62</v>
      </c>
      <c r="B68" s="114" t="str">
        <f>'ĐẤT PNN'!B68</f>
        <v>VT3*0,8</v>
      </c>
      <c r="C68" s="114" t="str">
        <f t="shared" si="109"/>
        <v>bổ sung</v>
      </c>
      <c r="D68" s="115" t="s">
        <v>86</v>
      </c>
      <c r="E68" s="115" t="s">
        <v>38</v>
      </c>
      <c r="F68" s="115" t="s">
        <v>96</v>
      </c>
      <c r="G68" s="115" t="s">
        <v>15</v>
      </c>
      <c r="H68" s="110" t="str">
        <f t="shared" si="108"/>
        <v>Xã Tà LàiCác đường còn lạiVị trí 155</v>
      </c>
      <c r="I68" s="114"/>
      <c r="J68" s="114"/>
      <c r="K68" s="141" t="str">
        <f>'ĐẤT PNN'!D68</f>
        <v>Các tuyến đường giao thông không đấu nối trực tiếp và thông ra Đường Phú Xuân - Núi Tượng đoạn từ Ngã ba trường Trung học cơ sở Núi Tượng đến Ngã ba xã Phú Lộc (xã Tân Phú mới) có hiện trạng là đường nhựa, bê tông xi măng:
- Có bề rộng ≥5m, cách đường giao thông &gt;1.000m.
- Có bề rộng từ ≥3m đến &lt;5m, cách đường giao thông từ &gt;500m đến ≤1.000m.
- Có bề rộng &lt;3m, cách đường giao thông ≤200m.</v>
      </c>
      <c r="L68" s="141"/>
      <c r="M68" s="141"/>
      <c r="N68" s="121"/>
      <c r="O68" s="121"/>
      <c r="P68" s="118">
        <v>80</v>
      </c>
      <c r="Q68" s="118">
        <v>65</v>
      </c>
      <c r="R68" s="119">
        <v>1.1299999999999999</v>
      </c>
      <c r="S68" s="101">
        <f t="shared" si="110"/>
        <v>55</v>
      </c>
      <c r="T68" s="101">
        <f t="shared" si="111"/>
        <v>45</v>
      </c>
      <c r="U68" s="101">
        <f t="shared" si="112"/>
        <v>35</v>
      </c>
      <c r="V68" s="101">
        <f t="shared" si="113"/>
        <v>25</v>
      </c>
      <c r="W68" s="102">
        <f t="shared" si="11"/>
        <v>180</v>
      </c>
      <c r="X68" s="102">
        <f t="shared" si="12"/>
        <v>110</v>
      </c>
      <c r="Y68" s="102">
        <f t="shared" si="13"/>
        <v>80</v>
      </c>
      <c r="Z68" s="102">
        <f t="shared" si="39"/>
        <v>50</v>
      </c>
      <c r="AA68" s="99">
        <f>'ĐẤT PNN'!U68</f>
        <v>1</v>
      </c>
      <c r="AB68" s="101">
        <f t="shared" si="114"/>
        <v>45</v>
      </c>
      <c r="AC68" s="101">
        <f t="shared" si="115"/>
        <v>35</v>
      </c>
      <c r="AD68" s="101">
        <f t="shared" si="116"/>
        <v>30</v>
      </c>
      <c r="AE68" s="101">
        <f t="shared" si="117"/>
        <v>20</v>
      </c>
      <c r="AF68" s="102">
        <f t="shared" si="15"/>
        <v>150</v>
      </c>
      <c r="AG68" s="102">
        <f t="shared" si="16"/>
        <v>90</v>
      </c>
      <c r="AH68" s="102">
        <v>65</v>
      </c>
      <c r="AI68" s="102">
        <f t="shared" si="18"/>
        <v>40</v>
      </c>
      <c r="AJ68" s="106">
        <f>'ĐẤT PNN'!I68-'ĐẤT NN'!P68</f>
        <v>110</v>
      </c>
    </row>
    <row r="69" spans="1:36" s="38" customFormat="1" ht="78.75" customHeight="1" x14ac:dyDescent="0.25">
      <c r="A69" s="114">
        <f t="shared" si="19"/>
        <v>63</v>
      </c>
      <c r="B69" s="114" t="str">
        <f>'ĐẤT PNN'!B69</f>
        <v>VT4*0,8</v>
      </c>
      <c r="C69" s="114" t="str">
        <f t="shared" si="109"/>
        <v>bổ sung</v>
      </c>
      <c r="D69" s="115" t="s">
        <v>88</v>
      </c>
      <c r="E69" s="115" t="s">
        <v>38</v>
      </c>
      <c r="F69" s="115" t="s">
        <v>97</v>
      </c>
      <c r="G69" s="115" t="s">
        <v>15</v>
      </c>
      <c r="H69" s="110" t="str">
        <f t="shared" si="108"/>
        <v>Xã Tà LàiCác đường còn lạiVị trí 155</v>
      </c>
      <c r="I69" s="114"/>
      <c r="J69" s="114"/>
      <c r="K69" s="141" t="str">
        <f>'ĐẤT PNN'!D69</f>
        <v>Các tuyến đường giao thông không đấu nối trực tiếp và thông ra Đường Phú Xuân - Núi Tượng đoạn từ Ngã ba trường Trung học cơ sở Núi Tượng đến Ngã ba xã Phú Lộc (xã Tân Phú mới) có hiện trạng là đường nhựa, bê tông xi măng:
- Có bề rộng từ ≥3m đến &lt;5m, cách đường giao thông &gt;1.000m.
- Có bề rộng &lt;3m, cách đường giao thông &gt;200m.</v>
      </c>
      <c r="L69" s="141"/>
      <c r="M69" s="141"/>
      <c r="N69" s="121"/>
      <c r="O69" s="121"/>
      <c r="P69" s="118">
        <v>50</v>
      </c>
      <c r="Q69" s="118">
        <v>40</v>
      </c>
      <c r="R69" s="119">
        <v>1.1299999999999999</v>
      </c>
      <c r="S69" s="101">
        <f t="shared" si="110"/>
        <v>55</v>
      </c>
      <c r="T69" s="101">
        <f t="shared" si="111"/>
        <v>45</v>
      </c>
      <c r="U69" s="101">
        <f t="shared" si="112"/>
        <v>35</v>
      </c>
      <c r="V69" s="101">
        <f t="shared" si="113"/>
        <v>25</v>
      </c>
      <c r="W69" s="102">
        <f t="shared" si="11"/>
        <v>180</v>
      </c>
      <c r="X69" s="102">
        <f t="shared" si="12"/>
        <v>110</v>
      </c>
      <c r="Y69" s="102">
        <f t="shared" si="13"/>
        <v>80</v>
      </c>
      <c r="Z69" s="102">
        <f t="shared" si="39"/>
        <v>50</v>
      </c>
      <c r="AA69" s="99">
        <f>'ĐẤT PNN'!U69</f>
        <v>1</v>
      </c>
      <c r="AB69" s="101">
        <f t="shared" si="114"/>
        <v>45</v>
      </c>
      <c r="AC69" s="101">
        <f t="shared" si="115"/>
        <v>35</v>
      </c>
      <c r="AD69" s="101">
        <f t="shared" si="116"/>
        <v>30</v>
      </c>
      <c r="AE69" s="101">
        <f t="shared" si="117"/>
        <v>20</v>
      </c>
      <c r="AF69" s="102">
        <f t="shared" si="15"/>
        <v>150</v>
      </c>
      <c r="AG69" s="102">
        <f t="shared" si="16"/>
        <v>90</v>
      </c>
      <c r="AH69" s="102">
        <v>65</v>
      </c>
      <c r="AI69" s="102">
        <f t="shared" si="18"/>
        <v>40</v>
      </c>
      <c r="AJ69" s="106">
        <f>'ĐẤT PNN'!I69-'ĐẤT NN'!P69</f>
        <v>70</v>
      </c>
    </row>
    <row r="70" spans="1:36" s="17" customFormat="1" ht="87" customHeight="1" x14ac:dyDescent="0.25">
      <c r="A70" s="114">
        <f t="shared" si="19"/>
        <v>64</v>
      </c>
      <c r="B70" s="114" t="str">
        <f>'ĐẤT PNN'!B70</f>
        <v>bổ sung</v>
      </c>
      <c r="C70" s="114" t="str">
        <f>$B$70</f>
        <v>bổ sung</v>
      </c>
      <c r="D70" s="115" t="s">
        <v>81</v>
      </c>
      <c r="E70" s="115" t="s">
        <v>38</v>
      </c>
      <c r="F70" s="115" t="s">
        <v>94</v>
      </c>
      <c r="G70" s="115" t="s">
        <v>15</v>
      </c>
      <c r="H70" s="110" t="str">
        <f t="shared" si="108"/>
        <v>Xã Tà LàiCác đường còn lạiVị trí 155</v>
      </c>
      <c r="I70" s="116" t="s">
        <v>77</v>
      </c>
      <c r="J70" s="116" t="s">
        <v>76</v>
      </c>
      <c r="K70" s="117" t="str">
        <f>'ĐẤT PNN'!D70</f>
        <v>Đường Núi Tượng - Nam Cát Tiên</v>
      </c>
      <c r="L70" s="117" t="str">
        <f>'ĐẤT PNN'!E70</f>
        <v xml:space="preserve">Ngã ba trường Trung học cơ sở Núi Tượng </v>
      </c>
      <c r="M70" s="117" t="str">
        <f>'ĐẤT PNN'!F70</f>
        <v>Hết ranh thửa đất số 1366, tờ BĐĐC số 31 về bên trái và hết ranh thửa đất số 924, tờ BĐĐC số 31 về bên phải, xã Tà Lài</v>
      </c>
      <c r="N70" s="121"/>
      <c r="O70" s="121"/>
      <c r="P70" s="118">
        <v>180</v>
      </c>
      <c r="Q70" s="118">
        <v>150</v>
      </c>
      <c r="R70" s="119">
        <v>1.1299999999999999</v>
      </c>
      <c r="S70" s="41">
        <v>55</v>
      </c>
      <c r="T70" s="41">
        <v>45</v>
      </c>
      <c r="U70" s="41">
        <v>35</v>
      </c>
      <c r="V70" s="41">
        <v>25</v>
      </c>
      <c r="W70" s="102">
        <f t="shared" si="11"/>
        <v>180</v>
      </c>
      <c r="X70" s="102">
        <f t="shared" si="12"/>
        <v>110</v>
      </c>
      <c r="Y70" s="102">
        <f t="shared" si="13"/>
        <v>80</v>
      </c>
      <c r="Z70" s="102">
        <f t="shared" si="39"/>
        <v>50</v>
      </c>
      <c r="AA70" s="99">
        <v>3</v>
      </c>
      <c r="AB70" s="100">
        <v>45</v>
      </c>
      <c r="AC70" s="100">
        <v>35</v>
      </c>
      <c r="AD70" s="100">
        <v>30</v>
      </c>
      <c r="AE70" s="100">
        <v>20</v>
      </c>
      <c r="AF70" s="102">
        <f t="shared" si="15"/>
        <v>150</v>
      </c>
      <c r="AG70" s="102">
        <f t="shared" si="16"/>
        <v>90</v>
      </c>
      <c r="AH70" s="102">
        <v>65</v>
      </c>
      <c r="AI70" s="102">
        <f t="shared" si="18"/>
        <v>40</v>
      </c>
      <c r="AJ70" s="106">
        <f>'ĐẤT PNN'!I70-'ĐẤT NN'!P70</f>
        <v>370</v>
      </c>
    </row>
    <row r="71" spans="1:36" s="17" customFormat="1" ht="110.25" customHeight="1" x14ac:dyDescent="0.25">
      <c r="A71" s="114">
        <f t="shared" si="19"/>
        <v>65</v>
      </c>
      <c r="B71" s="114" t="str">
        <f>'ĐẤT PNN'!B71</f>
        <v>VT2</v>
      </c>
      <c r="C71" s="114" t="str">
        <f t="shared" ref="C71:C76" si="118">$B$70</f>
        <v>bổ sung</v>
      </c>
      <c r="D71" s="115" t="s">
        <v>84</v>
      </c>
      <c r="E71" s="115" t="s">
        <v>38</v>
      </c>
      <c r="F71" s="115" t="s">
        <v>95</v>
      </c>
      <c r="G71" s="115" t="s">
        <v>15</v>
      </c>
      <c r="H71" s="110" t="str">
        <f t="shared" si="108"/>
        <v>Xã Tà LàiCác đường còn lạiVị trí 155</v>
      </c>
      <c r="I71" s="114"/>
      <c r="J71" s="114"/>
      <c r="K71" s="141" t="str">
        <f>'ĐẤT PNN'!D71</f>
        <v>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có hiện trạng là đường nhựa, bê tông xi măng:
- Có bề rộng ≥5m, cách đường giao thông ≤1.000m.
- Có bề rộng từ ≥3m đến &lt;5m, cách đường giao thông ≤500m.</v>
      </c>
      <c r="L71" s="141"/>
      <c r="M71" s="141"/>
      <c r="N71" s="118"/>
      <c r="O71" s="118"/>
      <c r="P71" s="118">
        <v>110</v>
      </c>
      <c r="Q71" s="118">
        <v>90</v>
      </c>
      <c r="R71" s="119">
        <v>1.1299999999999999</v>
      </c>
      <c r="S71" s="101">
        <f t="shared" ref="S71:V88" si="119">S70</f>
        <v>55</v>
      </c>
      <c r="T71" s="101">
        <f t="shared" ref="T71:V87" si="120">T70</f>
        <v>45</v>
      </c>
      <c r="U71" s="101">
        <f t="shared" ref="U71:V86" si="121">U70</f>
        <v>35</v>
      </c>
      <c r="V71" s="101">
        <f t="shared" ref="V71:V83" si="122">V70</f>
        <v>25</v>
      </c>
      <c r="W71" s="102">
        <f t="shared" si="11"/>
        <v>180</v>
      </c>
      <c r="X71" s="102">
        <f t="shared" si="12"/>
        <v>110</v>
      </c>
      <c r="Y71" s="102">
        <f t="shared" si="13"/>
        <v>80</v>
      </c>
      <c r="Z71" s="102">
        <f t="shared" si="39"/>
        <v>50</v>
      </c>
      <c r="AA71" s="99">
        <f>'ĐẤT PNN'!U71</f>
        <v>1</v>
      </c>
      <c r="AB71" s="101">
        <f t="shared" ref="AB71:AB111" si="123">AB70</f>
        <v>45</v>
      </c>
      <c r="AC71" s="101">
        <f t="shared" ref="AC71:AC111" si="124">AC70</f>
        <v>35</v>
      </c>
      <c r="AD71" s="101">
        <f t="shared" ref="AD71:AD111" si="125">AD70</f>
        <v>30</v>
      </c>
      <c r="AE71" s="101">
        <f t="shared" ref="AE71:AE111" si="126">AE70</f>
        <v>20</v>
      </c>
      <c r="AF71" s="102">
        <f t="shared" si="15"/>
        <v>150</v>
      </c>
      <c r="AG71" s="102">
        <f t="shared" si="16"/>
        <v>90</v>
      </c>
      <c r="AH71" s="102">
        <v>65</v>
      </c>
      <c r="AI71" s="102">
        <f t="shared" si="18"/>
        <v>40</v>
      </c>
      <c r="AJ71" s="106">
        <f>'ĐẤT PNN'!I71-'ĐẤT NN'!P71</f>
        <v>170</v>
      </c>
    </row>
    <row r="72" spans="1:36" s="17" customFormat="1" ht="110.25" customHeight="1" x14ac:dyDescent="0.25">
      <c r="A72" s="114">
        <f t="shared" si="19"/>
        <v>66</v>
      </c>
      <c r="B72" s="114" t="str">
        <f>'ĐẤT PNN'!B72</f>
        <v>VT3</v>
      </c>
      <c r="C72" s="114" t="str">
        <f t="shared" si="118"/>
        <v>bổ sung</v>
      </c>
      <c r="D72" s="115" t="s">
        <v>86</v>
      </c>
      <c r="E72" s="115" t="s">
        <v>38</v>
      </c>
      <c r="F72" s="115" t="s">
        <v>96</v>
      </c>
      <c r="G72" s="115" t="s">
        <v>15</v>
      </c>
      <c r="H72" s="110" t="str">
        <f t="shared" si="108"/>
        <v>Xã Tà LàiCác đường còn lạiVị trí 155</v>
      </c>
      <c r="I72" s="114"/>
      <c r="J72" s="114"/>
      <c r="K72" s="141" t="str">
        <f>'ĐẤT PNN'!D72</f>
        <v>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có hiện trạng là đường nhựa, bê tông xi măng:
- Có bề rộng ≥5m, cách đường giao thông &gt;1.000m.
- Có bề rộng từ ≥3m đến &lt;5m, cách đường giao thông từ &gt;500m đến ≤1.000m.
- Có bề rộng &lt;3m, cách đường giao thông ≤200m.</v>
      </c>
      <c r="L72" s="141"/>
      <c r="M72" s="141"/>
      <c r="N72" s="118"/>
      <c r="O72" s="118"/>
      <c r="P72" s="118">
        <v>80</v>
      </c>
      <c r="Q72" s="118">
        <v>65</v>
      </c>
      <c r="R72" s="119">
        <v>1.1299999999999999</v>
      </c>
      <c r="S72" s="101">
        <f t="shared" si="119"/>
        <v>55</v>
      </c>
      <c r="T72" s="101">
        <f t="shared" si="120"/>
        <v>45</v>
      </c>
      <c r="U72" s="101">
        <f t="shared" si="121"/>
        <v>35</v>
      </c>
      <c r="V72" s="101">
        <f t="shared" si="122"/>
        <v>25</v>
      </c>
      <c r="W72" s="102">
        <f t="shared" ref="W72:W90" si="127">ROUND(S72*10/3,-1)</f>
        <v>180</v>
      </c>
      <c r="X72" s="102">
        <f t="shared" ref="X72:X90" si="128">ROUND(T72*2.5,-1)</f>
        <v>110</v>
      </c>
      <c r="Y72" s="102">
        <f t="shared" ref="Y72:Y90" si="129">ROUND(U72*2.2,-1)</f>
        <v>80</v>
      </c>
      <c r="Z72" s="102">
        <f t="shared" ref="Z72:Z90" si="130">ROUND(V72*1.8,-1)</f>
        <v>50</v>
      </c>
      <c r="AA72" s="99">
        <f>'ĐẤT PNN'!U72</f>
        <v>1</v>
      </c>
      <c r="AB72" s="101">
        <f t="shared" si="123"/>
        <v>45</v>
      </c>
      <c r="AC72" s="101">
        <f t="shared" si="124"/>
        <v>35</v>
      </c>
      <c r="AD72" s="101">
        <f t="shared" si="125"/>
        <v>30</v>
      </c>
      <c r="AE72" s="101">
        <f t="shared" si="126"/>
        <v>20</v>
      </c>
      <c r="AF72" s="102">
        <f t="shared" ref="AF72:AF90" si="131">ROUND(AB72*10/3,-1)</f>
        <v>150</v>
      </c>
      <c r="AG72" s="102">
        <f t="shared" ref="AG72:AG90" si="132">ROUND(AC72*2.5,-1)</f>
        <v>90</v>
      </c>
      <c r="AH72" s="102">
        <v>65</v>
      </c>
      <c r="AI72" s="102">
        <f t="shared" ref="AI72:AI90" si="133">ROUND(AE72*1.8,-1)</f>
        <v>40</v>
      </c>
      <c r="AJ72" s="106">
        <f>'ĐẤT PNN'!I72-'ĐẤT NN'!P72</f>
        <v>120</v>
      </c>
    </row>
    <row r="73" spans="1:36" s="17" customFormat="1" ht="110.25" customHeight="1" x14ac:dyDescent="0.25">
      <c r="A73" s="114">
        <f t="shared" ref="A73:A111" si="134">A72+1</f>
        <v>67</v>
      </c>
      <c r="B73" s="114" t="str">
        <f>'ĐẤT PNN'!B73</f>
        <v>VT4</v>
      </c>
      <c r="C73" s="114" t="str">
        <f t="shared" si="118"/>
        <v>bổ sung</v>
      </c>
      <c r="D73" s="115" t="s">
        <v>88</v>
      </c>
      <c r="E73" s="115" t="s">
        <v>38</v>
      </c>
      <c r="F73" s="115" t="s">
        <v>97</v>
      </c>
      <c r="G73" s="115" t="s">
        <v>15</v>
      </c>
      <c r="H73" s="110" t="str">
        <f t="shared" si="108"/>
        <v>Xã Tà LàiCác đường còn lạiVị trí 155</v>
      </c>
      <c r="I73" s="114"/>
      <c r="J73" s="114"/>
      <c r="K73" s="141" t="str">
        <f>'ĐẤT PNN'!D73</f>
        <v>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có hiện trạng là đường nhựa, bê tông xi măng:
- Có bề rộng từ ≥3m đến &lt;5m, cách đường giao thông &gt;1.000m.
- Có bề rộng &lt;3m, cách đường giao thông &gt;200m.</v>
      </c>
      <c r="L73" s="141"/>
      <c r="M73" s="141"/>
      <c r="N73" s="118"/>
      <c r="O73" s="118"/>
      <c r="P73" s="118">
        <v>50</v>
      </c>
      <c r="Q73" s="118">
        <v>40</v>
      </c>
      <c r="R73" s="119">
        <v>1.1299999999999999</v>
      </c>
      <c r="S73" s="101">
        <f t="shared" si="119"/>
        <v>55</v>
      </c>
      <c r="T73" s="101">
        <f t="shared" si="120"/>
        <v>45</v>
      </c>
      <c r="U73" s="101">
        <f t="shared" si="121"/>
        <v>35</v>
      </c>
      <c r="V73" s="101">
        <f t="shared" si="122"/>
        <v>25</v>
      </c>
      <c r="W73" s="102">
        <f t="shared" si="127"/>
        <v>180</v>
      </c>
      <c r="X73" s="102">
        <f t="shared" si="128"/>
        <v>110</v>
      </c>
      <c r="Y73" s="102">
        <f t="shared" si="129"/>
        <v>80</v>
      </c>
      <c r="Z73" s="102">
        <f t="shared" si="130"/>
        <v>50</v>
      </c>
      <c r="AA73" s="99">
        <f>'ĐẤT PNN'!U73</f>
        <v>1</v>
      </c>
      <c r="AB73" s="101">
        <f t="shared" si="123"/>
        <v>45</v>
      </c>
      <c r="AC73" s="101">
        <f t="shared" si="124"/>
        <v>35</v>
      </c>
      <c r="AD73" s="101">
        <f t="shared" si="125"/>
        <v>30</v>
      </c>
      <c r="AE73" s="101">
        <f t="shared" si="126"/>
        <v>20</v>
      </c>
      <c r="AF73" s="102">
        <f t="shared" si="131"/>
        <v>150</v>
      </c>
      <c r="AG73" s="102">
        <f t="shared" si="132"/>
        <v>90</v>
      </c>
      <c r="AH73" s="102">
        <v>65</v>
      </c>
      <c r="AI73" s="102">
        <f t="shared" si="133"/>
        <v>40</v>
      </c>
      <c r="AJ73" s="106">
        <f>'ĐẤT PNN'!I73-'ĐẤT NN'!P73</f>
        <v>80</v>
      </c>
    </row>
    <row r="74" spans="1:36" s="17" customFormat="1" ht="110.25" customHeight="1" x14ac:dyDescent="0.25">
      <c r="A74" s="114">
        <f t="shared" si="134"/>
        <v>68</v>
      </c>
      <c r="B74" s="114" t="str">
        <f>'ĐẤT PNN'!B74</f>
        <v>VT2*0,8</v>
      </c>
      <c r="C74" s="114" t="str">
        <f t="shared" si="118"/>
        <v>bổ sung</v>
      </c>
      <c r="D74" s="115" t="s">
        <v>84</v>
      </c>
      <c r="E74" s="115" t="s">
        <v>38</v>
      </c>
      <c r="F74" s="115" t="s">
        <v>95</v>
      </c>
      <c r="G74" s="115" t="s">
        <v>15</v>
      </c>
      <c r="H74" s="110" t="str">
        <f t="shared" si="108"/>
        <v>Xã Tà LàiCác đường còn lạiVị trí 155</v>
      </c>
      <c r="I74" s="114"/>
      <c r="J74" s="114"/>
      <c r="K74" s="141" t="str">
        <f>'ĐẤT PNN'!D74</f>
        <v>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có hiện trạng là đường nhựa, bê tông xi măng:
- Có bề rộng ≥5m, cách đường giao thông ≤1.000m.
- Có bề rộng từ ≥3m đến &lt;5m, cách đường giao thông ≤500m.</v>
      </c>
      <c r="L74" s="141"/>
      <c r="M74" s="141"/>
      <c r="N74" s="121"/>
      <c r="O74" s="121"/>
      <c r="P74" s="118">
        <v>110</v>
      </c>
      <c r="Q74" s="118">
        <v>90</v>
      </c>
      <c r="R74" s="119">
        <v>1.1299999999999999</v>
      </c>
      <c r="S74" s="101">
        <f t="shared" si="119"/>
        <v>55</v>
      </c>
      <c r="T74" s="101">
        <f t="shared" si="120"/>
        <v>45</v>
      </c>
      <c r="U74" s="101">
        <f t="shared" si="121"/>
        <v>35</v>
      </c>
      <c r="V74" s="101">
        <f t="shared" si="122"/>
        <v>25</v>
      </c>
      <c r="W74" s="102">
        <f t="shared" si="127"/>
        <v>180</v>
      </c>
      <c r="X74" s="102">
        <f t="shared" si="128"/>
        <v>110</v>
      </c>
      <c r="Y74" s="102">
        <f t="shared" si="129"/>
        <v>80</v>
      </c>
      <c r="Z74" s="102">
        <f t="shared" si="130"/>
        <v>50</v>
      </c>
      <c r="AA74" s="99">
        <f>'ĐẤT PNN'!U74</f>
        <v>1</v>
      </c>
      <c r="AB74" s="101">
        <f t="shared" si="123"/>
        <v>45</v>
      </c>
      <c r="AC74" s="101">
        <f t="shared" si="124"/>
        <v>35</v>
      </c>
      <c r="AD74" s="101">
        <f t="shared" si="125"/>
        <v>30</v>
      </c>
      <c r="AE74" s="101">
        <f t="shared" si="126"/>
        <v>20</v>
      </c>
      <c r="AF74" s="102">
        <f t="shared" si="131"/>
        <v>150</v>
      </c>
      <c r="AG74" s="102">
        <f t="shared" si="132"/>
        <v>90</v>
      </c>
      <c r="AH74" s="102">
        <v>65</v>
      </c>
      <c r="AI74" s="102">
        <f t="shared" si="133"/>
        <v>40</v>
      </c>
      <c r="AJ74" s="106">
        <f>'ĐẤT PNN'!I74-'ĐẤT NN'!P74</f>
        <v>140</v>
      </c>
    </row>
    <row r="75" spans="1:36" s="17" customFormat="1" ht="110.25" customHeight="1" x14ac:dyDescent="0.25">
      <c r="A75" s="114">
        <f t="shared" si="134"/>
        <v>69</v>
      </c>
      <c r="B75" s="114" t="str">
        <f>'ĐẤT PNN'!B75</f>
        <v>VT3*0,8</v>
      </c>
      <c r="C75" s="114" t="str">
        <f t="shared" si="118"/>
        <v>bổ sung</v>
      </c>
      <c r="D75" s="115" t="s">
        <v>86</v>
      </c>
      <c r="E75" s="115" t="s">
        <v>38</v>
      </c>
      <c r="F75" s="115" t="s">
        <v>96</v>
      </c>
      <c r="G75" s="115" t="s">
        <v>15</v>
      </c>
      <c r="H75" s="110" t="str">
        <f t="shared" si="108"/>
        <v>Xã Tà LàiCác đường còn lạiVị trí 155</v>
      </c>
      <c r="I75" s="114"/>
      <c r="J75" s="114"/>
      <c r="K75" s="141" t="str">
        <f>'ĐẤT PNN'!D75</f>
        <v>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có hiện trạng là đường nhựa, bê tông xi măng:
- Có bề rộng ≥5m, cách đường giao thông &gt;1.000m.
- Có bề rộng từ ≥3m đến &lt;5m, cách đường giao thông từ &gt;500m đến ≤1.000m.
- Có bề rộng &lt;3m, cách đường giao thông ≤200m.</v>
      </c>
      <c r="L75" s="141"/>
      <c r="M75" s="141"/>
      <c r="N75" s="121"/>
      <c r="O75" s="121"/>
      <c r="P75" s="118">
        <v>80</v>
      </c>
      <c r="Q75" s="118">
        <v>65</v>
      </c>
      <c r="R75" s="119">
        <v>1.1299999999999999</v>
      </c>
      <c r="S75" s="101">
        <f t="shared" si="119"/>
        <v>55</v>
      </c>
      <c r="T75" s="101">
        <f t="shared" si="120"/>
        <v>45</v>
      </c>
      <c r="U75" s="101">
        <f t="shared" si="121"/>
        <v>35</v>
      </c>
      <c r="V75" s="101">
        <f t="shared" si="122"/>
        <v>25</v>
      </c>
      <c r="W75" s="102">
        <f t="shared" si="127"/>
        <v>180</v>
      </c>
      <c r="X75" s="102">
        <f t="shared" si="128"/>
        <v>110</v>
      </c>
      <c r="Y75" s="102">
        <f t="shared" si="129"/>
        <v>80</v>
      </c>
      <c r="Z75" s="102">
        <f t="shared" si="130"/>
        <v>50</v>
      </c>
      <c r="AA75" s="99">
        <f>'ĐẤT PNN'!U75</f>
        <v>1</v>
      </c>
      <c r="AB75" s="101">
        <f t="shared" si="123"/>
        <v>45</v>
      </c>
      <c r="AC75" s="101">
        <f t="shared" si="124"/>
        <v>35</v>
      </c>
      <c r="AD75" s="101">
        <f t="shared" si="125"/>
        <v>30</v>
      </c>
      <c r="AE75" s="101">
        <f t="shared" si="126"/>
        <v>20</v>
      </c>
      <c r="AF75" s="102">
        <f t="shared" si="131"/>
        <v>150</v>
      </c>
      <c r="AG75" s="102">
        <f t="shared" si="132"/>
        <v>90</v>
      </c>
      <c r="AH75" s="102">
        <v>65</v>
      </c>
      <c r="AI75" s="102">
        <f t="shared" si="133"/>
        <v>40</v>
      </c>
      <c r="AJ75" s="106">
        <f>'ĐẤT PNN'!I75-'ĐẤT NN'!P75</f>
        <v>110</v>
      </c>
    </row>
    <row r="76" spans="1:36" s="17" customFormat="1" ht="110.25" customHeight="1" x14ac:dyDescent="0.25">
      <c r="A76" s="114">
        <f t="shared" si="134"/>
        <v>70</v>
      </c>
      <c r="B76" s="114" t="str">
        <f>'ĐẤT PNN'!B76</f>
        <v>VT4*0,8</v>
      </c>
      <c r="C76" s="114" t="str">
        <f t="shared" si="118"/>
        <v>bổ sung</v>
      </c>
      <c r="D76" s="115" t="s">
        <v>88</v>
      </c>
      <c r="E76" s="115" t="s">
        <v>38</v>
      </c>
      <c r="F76" s="115" t="s">
        <v>97</v>
      </c>
      <c r="G76" s="115" t="s">
        <v>15</v>
      </c>
      <c r="H76" s="110" t="str">
        <f t="shared" si="108"/>
        <v>Xã Tà LàiCác đường còn lạiVị trí 155</v>
      </c>
      <c r="I76" s="114"/>
      <c r="J76" s="114"/>
      <c r="K76" s="141" t="str">
        <f>'ĐẤT PNN'!D76</f>
        <v>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có hiện trạng là đường nhựa, bê tông xi măng:
- Có bề rộng từ ≥3m đến &lt;5m, cách đường giao thông &gt;1.000m.
- Có bề rộng &lt;3m, cách đường giao thông &gt;200m.</v>
      </c>
      <c r="L76" s="141"/>
      <c r="M76" s="141"/>
      <c r="N76" s="121"/>
      <c r="O76" s="121"/>
      <c r="P76" s="118">
        <v>50</v>
      </c>
      <c r="Q76" s="118">
        <v>40</v>
      </c>
      <c r="R76" s="119">
        <v>1.1299999999999999</v>
      </c>
      <c r="S76" s="101">
        <f t="shared" si="119"/>
        <v>55</v>
      </c>
      <c r="T76" s="101">
        <f t="shared" si="120"/>
        <v>45</v>
      </c>
      <c r="U76" s="101">
        <f t="shared" si="121"/>
        <v>35</v>
      </c>
      <c r="V76" s="101">
        <f t="shared" si="122"/>
        <v>25</v>
      </c>
      <c r="W76" s="102">
        <f t="shared" si="127"/>
        <v>180</v>
      </c>
      <c r="X76" s="102">
        <f t="shared" si="128"/>
        <v>110</v>
      </c>
      <c r="Y76" s="102">
        <f t="shared" si="129"/>
        <v>80</v>
      </c>
      <c r="Z76" s="102">
        <f t="shared" si="130"/>
        <v>50</v>
      </c>
      <c r="AA76" s="99">
        <f>'ĐẤT PNN'!U76</f>
        <v>1</v>
      </c>
      <c r="AB76" s="101">
        <f t="shared" si="123"/>
        <v>45</v>
      </c>
      <c r="AC76" s="101">
        <f t="shared" si="124"/>
        <v>35</v>
      </c>
      <c r="AD76" s="101">
        <f t="shared" si="125"/>
        <v>30</v>
      </c>
      <c r="AE76" s="101">
        <f t="shared" si="126"/>
        <v>20</v>
      </c>
      <c r="AF76" s="102">
        <f t="shared" si="131"/>
        <v>150</v>
      </c>
      <c r="AG76" s="102">
        <f t="shared" si="132"/>
        <v>90</v>
      </c>
      <c r="AH76" s="102">
        <v>65</v>
      </c>
      <c r="AI76" s="102">
        <f t="shared" si="133"/>
        <v>40</v>
      </c>
      <c r="AJ76" s="106">
        <f>'ĐẤT PNN'!I76-'ĐẤT NN'!P76</f>
        <v>70</v>
      </c>
    </row>
    <row r="77" spans="1:36" s="17" customFormat="1" ht="87" customHeight="1" x14ac:dyDescent="0.25">
      <c r="A77" s="114">
        <f>A76+1</f>
        <v>71</v>
      </c>
      <c r="B77" s="114" t="str">
        <f>'ĐẤT PNN'!B77</f>
        <v>bổ sung</v>
      </c>
      <c r="C77" s="114" t="str">
        <f>$B$77</f>
        <v>bổ sung</v>
      </c>
      <c r="D77" s="115" t="s">
        <v>81</v>
      </c>
      <c r="E77" s="115" t="s">
        <v>38</v>
      </c>
      <c r="F77" s="115" t="s">
        <v>94</v>
      </c>
      <c r="G77" s="115" t="s">
        <v>15</v>
      </c>
      <c r="H77" s="110" t="str">
        <f t="shared" si="108"/>
        <v>Xã Tà LàiCác đường còn lạiVị trí 155</v>
      </c>
      <c r="I77" s="116" t="s">
        <v>77</v>
      </c>
      <c r="J77" s="116" t="s">
        <v>76</v>
      </c>
      <c r="K77" s="117" t="str">
        <f>'ĐẤT PNN'!D77</f>
        <v>Đường vào đập Hàm Vô</v>
      </c>
      <c r="L77" s="117" t="str">
        <f>'ĐẤT PNN'!E77</f>
        <v>Đường chuyên dùng</v>
      </c>
      <c r="M77" s="117" t="str">
        <f>'ĐẤT PNN'!F77</f>
        <v>Hết ranh thửa đất số 41, tờ BĐĐC số 49</v>
      </c>
      <c r="N77" s="121"/>
      <c r="O77" s="121"/>
      <c r="P77" s="118">
        <v>180</v>
      </c>
      <c r="Q77" s="118">
        <v>150</v>
      </c>
      <c r="R77" s="119">
        <v>1.1299999999999999</v>
      </c>
      <c r="S77" s="41">
        <v>55</v>
      </c>
      <c r="T77" s="41">
        <v>45</v>
      </c>
      <c r="U77" s="41">
        <v>35</v>
      </c>
      <c r="V77" s="41">
        <v>25</v>
      </c>
      <c r="W77" s="102">
        <f t="shared" si="127"/>
        <v>180</v>
      </c>
      <c r="X77" s="102">
        <f t="shared" si="128"/>
        <v>110</v>
      </c>
      <c r="Y77" s="102">
        <f t="shared" si="129"/>
        <v>80</v>
      </c>
      <c r="Z77" s="102">
        <f t="shared" si="130"/>
        <v>50</v>
      </c>
      <c r="AA77" s="99">
        <v>3</v>
      </c>
      <c r="AB77" s="100">
        <v>45</v>
      </c>
      <c r="AC77" s="100">
        <v>35</v>
      </c>
      <c r="AD77" s="100">
        <v>30</v>
      </c>
      <c r="AE77" s="100">
        <v>20</v>
      </c>
      <c r="AF77" s="102">
        <f t="shared" si="131"/>
        <v>150</v>
      </c>
      <c r="AG77" s="102">
        <f t="shared" si="132"/>
        <v>90</v>
      </c>
      <c r="AH77" s="102">
        <v>65</v>
      </c>
      <c r="AI77" s="102">
        <f t="shared" si="133"/>
        <v>40</v>
      </c>
      <c r="AJ77" s="106">
        <f>'ĐẤT PNN'!I77-'ĐẤT NN'!P77</f>
        <v>130</v>
      </c>
    </row>
    <row r="78" spans="1:36" s="17" customFormat="1" ht="110.25" customHeight="1" x14ac:dyDescent="0.25">
      <c r="A78" s="114">
        <f t="shared" si="134"/>
        <v>72</v>
      </c>
      <c r="B78" s="114" t="str">
        <f>'ĐẤT PNN'!B78</f>
        <v>VT2</v>
      </c>
      <c r="C78" s="114" t="str">
        <f t="shared" ref="C78:C83" si="135">$B$77</f>
        <v>bổ sung</v>
      </c>
      <c r="D78" s="115" t="s">
        <v>84</v>
      </c>
      <c r="E78" s="115" t="s">
        <v>38</v>
      </c>
      <c r="F78" s="115" t="s">
        <v>95</v>
      </c>
      <c r="G78" s="115" t="s">
        <v>15</v>
      </c>
      <c r="H78" s="110" t="str">
        <f t="shared" si="108"/>
        <v>Xã Tà LàiCác đường còn lạiVị trí 155</v>
      </c>
      <c r="I78" s="114"/>
      <c r="J78" s="114"/>
      <c r="K78" s="141" t="str">
        <f>'ĐẤT PNN'!D78</f>
        <v>Các tuyến đường giao thông đấu nối trực tiếp ra Đường vào đập Hàm Vô đoạn từ Đường chuyên dùng đến Hết ranh thửa đất số 41, tờ BĐĐC số 49 có hiện trạng là đường nhựa, bê tông xi măng:
- Có bề rộng ≥5m, cách đường giao thông ≤1.000m.
- Có bề rộng từ ≥3m đến &lt;5m, cách đường giao thông ≤500m.</v>
      </c>
      <c r="L78" s="141"/>
      <c r="M78" s="141"/>
      <c r="N78" s="118"/>
      <c r="O78" s="118"/>
      <c r="P78" s="118">
        <v>110</v>
      </c>
      <c r="Q78" s="118">
        <v>90</v>
      </c>
      <c r="R78" s="119">
        <v>1.1299999999999999</v>
      </c>
      <c r="S78" s="101">
        <f t="shared" si="119"/>
        <v>55</v>
      </c>
      <c r="T78" s="101">
        <f t="shared" si="120"/>
        <v>45</v>
      </c>
      <c r="U78" s="101">
        <f t="shared" si="121"/>
        <v>35</v>
      </c>
      <c r="V78" s="101">
        <f t="shared" si="122"/>
        <v>25</v>
      </c>
      <c r="W78" s="102">
        <f t="shared" si="127"/>
        <v>180</v>
      </c>
      <c r="X78" s="102">
        <f t="shared" si="128"/>
        <v>110</v>
      </c>
      <c r="Y78" s="102">
        <f t="shared" si="129"/>
        <v>80</v>
      </c>
      <c r="Z78" s="102">
        <f t="shared" si="130"/>
        <v>50</v>
      </c>
      <c r="AA78" s="99">
        <f>'ĐẤT PNN'!U78</f>
        <v>1</v>
      </c>
      <c r="AB78" s="101">
        <f t="shared" si="123"/>
        <v>45</v>
      </c>
      <c r="AC78" s="101">
        <f t="shared" si="124"/>
        <v>35</v>
      </c>
      <c r="AD78" s="101">
        <f t="shared" si="125"/>
        <v>30</v>
      </c>
      <c r="AE78" s="101">
        <f t="shared" si="126"/>
        <v>20</v>
      </c>
      <c r="AF78" s="102">
        <f t="shared" si="131"/>
        <v>150</v>
      </c>
      <c r="AG78" s="102">
        <f t="shared" si="132"/>
        <v>90</v>
      </c>
      <c r="AH78" s="102">
        <v>65</v>
      </c>
      <c r="AI78" s="102">
        <f t="shared" si="133"/>
        <v>40</v>
      </c>
      <c r="AJ78" s="106">
        <f>'ĐẤT PNN'!I78-'ĐẤT NN'!P78</f>
        <v>50</v>
      </c>
    </row>
    <row r="79" spans="1:36" s="17" customFormat="1" ht="110.25" customHeight="1" x14ac:dyDescent="0.25">
      <c r="A79" s="114">
        <f t="shared" si="134"/>
        <v>73</v>
      </c>
      <c r="B79" s="114" t="str">
        <f>'ĐẤT PNN'!B79</f>
        <v>VT3</v>
      </c>
      <c r="C79" s="114" t="str">
        <f t="shared" si="135"/>
        <v>bổ sung</v>
      </c>
      <c r="D79" s="115" t="s">
        <v>86</v>
      </c>
      <c r="E79" s="115" t="s">
        <v>38</v>
      </c>
      <c r="F79" s="115" t="s">
        <v>96</v>
      </c>
      <c r="G79" s="115" t="s">
        <v>15</v>
      </c>
      <c r="H79" s="110" t="str">
        <f t="shared" si="108"/>
        <v>Xã Tà LàiCác đường còn lạiVị trí 155</v>
      </c>
      <c r="I79" s="114"/>
      <c r="J79" s="114"/>
      <c r="K79" s="141" t="str">
        <f>'ĐẤT PNN'!D79</f>
        <v>Các tuyến đường giao thông đấu nối trực tiếp ra Đường vào đập Hàm Vô đoạn từ Đường chuyên dùng đến Hết ranh thửa đất số 41, tờ BĐĐC số 49 có hiện trạng là đường nhựa, bê tông xi măng:
- Có bề rộng ≥5m, cách đường giao thông &gt;1.000m.
- Có bề rộng từ ≥3m đến &lt;5m, cách đường giao thông từ &gt;500m đến ≤1.000m.
- Có bề rộng &lt;3m, cách đường giao thông ≤200m.</v>
      </c>
      <c r="L79" s="141"/>
      <c r="M79" s="141"/>
      <c r="N79" s="118"/>
      <c r="O79" s="118"/>
      <c r="P79" s="118">
        <v>80</v>
      </c>
      <c r="Q79" s="118">
        <v>65</v>
      </c>
      <c r="R79" s="119">
        <v>1.1299999999999999</v>
      </c>
      <c r="S79" s="101">
        <f t="shared" si="119"/>
        <v>55</v>
      </c>
      <c r="T79" s="101">
        <f t="shared" si="120"/>
        <v>45</v>
      </c>
      <c r="U79" s="101">
        <f t="shared" si="121"/>
        <v>35</v>
      </c>
      <c r="V79" s="101">
        <f t="shared" si="122"/>
        <v>25</v>
      </c>
      <c r="W79" s="102">
        <f t="shared" si="127"/>
        <v>180</v>
      </c>
      <c r="X79" s="102">
        <f t="shared" si="128"/>
        <v>110</v>
      </c>
      <c r="Y79" s="102">
        <f t="shared" si="129"/>
        <v>80</v>
      </c>
      <c r="Z79" s="102">
        <f t="shared" si="130"/>
        <v>50</v>
      </c>
      <c r="AA79" s="99">
        <f>'ĐẤT PNN'!U79</f>
        <v>1</v>
      </c>
      <c r="AB79" s="101">
        <f t="shared" si="123"/>
        <v>45</v>
      </c>
      <c r="AC79" s="101">
        <f t="shared" si="124"/>
        <v>35</v>
      </c>
      <c r="AD79" s="101">
        <f t="shared" si="125"/>
        <v>30</v>
      </c>
      <c r="AE79" s="101">
        <f t="shared" si="126"/>
        <v>20</v>
      </c>
      <c r="AF79" s="102">
        <f t="shared" si="131"/>
        <v>150</v>
      </c>
      <c r="AG79" s="102">
        <f t="shared" si="132"/>
        <v>90</v>
      </c>
      <c r="AH79" s="102">
        <v>65</v>
      </c>
      <c r="AI79" s="102">
        <f t="shared" si="133"/>
        <v>40</v>
      </c>
      <c r="AJ79" s="106">
        <f>'ĐẤT PNN'!I79-'ĐẤT NN'!P79</f>
        <v>50</v>
      </c>
    </row>
    <row r="80" spans="1:36" s="17" customFormat="1" ht="110.25" customHeight="1" x14ac:dyDescent="0.25">
      <c r="A80" s="114">
        <f t="shared" si="134"/>
        <v>74</v>
      </c>
      <c r="B80" s="114" t="str">
        <f>'ĐẤT PNN'!B80</f>
        <v>VT4</v>
      </c>
      <c r="C80" s="114" t="str">
        <f t="shared" si="135"/>
        <v>bổ sung</v>
      </c>
      <c r="D80" s="115" t="s">
        <v>88</v>
      </c>
      <c r="E80" s="115" t="s">
        <v>38</v>
      </c>
      <c r="F80" s="115" t="s">
        <v>97</v>
      </c>
      <c r="G80" s="115" t="s">
        <v>15</v>
      </c>
      <c r="H80" s="110" t="str">
        <f t="shared" si="108"/>
        <v>Xã Tà LàiCác đường còn lạiVị trí 155</v>
      </c>
      <c r="I80" s="114"/>
      <c r="J80" s="114"/>
      <c r="K80" s="141" t="str">
        <f>'ĐẤT PNN'!D80</f>
        <v>Các tuyến đường giao thông đấu nối trực tiếp ra Đường vào đập Hàm Vô đoạn từ Đường chuyên dùng đến Hết ranh thửa đất số 41, tờ BĐĐC số 49 có hiện trạng là đường nhựa, bê tông xi măng:
- Có bề rộng từ ≥3m đến &lt;5m, cách đường giao thông &gt;1.000m.
- Có bề rộng &lt;3m, cách đường giao thông &gt;200m.</v>
      </c>
      <c r="L80" s="141"/>
      <c r="M80" s="141"/>
      <c r="N80" s="118"/>
      <c r="O80" s="118"/>
      <c r="P80" s="118">
        <v>50</v>
      </c>
      <c r="Q80" s="118">
        <v>40</v>
      </c>
      <c r="R80" s="119">
        <v>1.1299999999999999</v>
      </c>
      <c r="S80" s="101">
        <f t="shared" si="119"/>
        <v>55</v>
      </c>
      <c r="T80" s="101">
        <f t="shared" si="120"/>
        <v>45</v>
      </c>
      <c r="U80" s="101">
        <f t="shared" si="121"/>
        <v>35</v>
      </c>
      <c r="V80" s="101">
        <f t="shared" si="122"/>
        <v>25</v>
      </c>
      <c r="W80" s="102">
        <f t="shared" si="127"/>
        <v>180</v>
      </c>
      <c r="X80" s="102">
        <f t="shared" si="128"/>
        <v>110</v>
      </c>
      <c r="Y80" s="102">
        <f t="shared" si="129"/>
        <v>80</v>
      </c>
      <c r="Z80" s="102">
        <f t="shared" si="130"/>
        <v>50</v>
      </c>
      <c r="AA80" s="99">
        <f>'ĐẤT PNN'!U80</f>
        <v>1</v>
      </c>
      <c r="AB80" s="101">
        <f t="shared" si="123"/>
        <v>45</v>
      </c>
      <c r="AC80" s="101">
        <f t="shared" si="124"/>
        <v>35</v>
      </c>
      <c r="AD80" s="101">
        <f t="shared" si="125"/>
        <v>30</v>
      </c>
      <c r="AE80" s="101">
        <f t="shared" si="126"/>
        <v>20</v>
      </c>
      <c r="AF80" s="102">
        <f t="shared" si="131"/>
        <v>150</v>
      </c>
      <c r="AG80" s="102">
        <f t="shared" si="132"/>
        <v>90</v>
      </c>
      <c r="AH80" s="102">
        <v>65</v>
      </c>
      <c r="AI80" s="102">
        <f t="shared" si="133"/>
        <v>40</v>
      </c>
      <c r="AJ80" s="106">
        <f>'ĐẤT PNN'!I80-'ĐẤT NN'!P80</f>
        <v>70</v>
      </c>
    </row>
    <row r="81" spans="1:36" s="17" customFormat="1" ht="110.25" customHeight="1" x14ac:dyDescent="0.25">
      <c r="A81" s="114">
        <f t="shared" si="134"/>
        <v>75</v>
      </c>
      <c r="B81" s="114" t="str">
        <f>'ĐẤT PNN'!B81</f>
        <v>VT2*0,8</v>
      </c>
      <c r="C81" s="114" t="str">
        <f t="shared" si="135"/>
        <v>bổ sung</v>
      </c>
      <c r="D81" s="115" t="s">
        <v>84</v>
      </c>
      <c r="E81" s="115" t="s">
        <v>38</v>
      </c>
      <c r="F81" s="115" t="s">
        <v>95</v>
      </c>
      <c r="G81" s="115" t="s">
        <v>15</v>
      </c>
      <c r="H81" s="110" t="str">
        <f t="shared" si="108"/>
        <v>Xã Tà LàiCác đường còn lạiVị trí 155</v>
      </c>
      <c r="I81" s="114"/>
      <c r="J81" s="114"/>
      <c r="K81" s="141" t="str">
        <f>'ĐẤT PNN'!D81</f>
        <v>Các tuyến đường giao thông không đấu nối trực tiếp và thông ra Đường vào đập Hàm Vô đoạn từ Đường chuyên dùng đến Hết ranh thửa đất số 41, tờ BĐĐC số 49 có hiện trạng là đường nhựa, bê tông xi măng:
- Có bề rộng ≥5m, cách đường giao thông ≤1.000m.
- Có bề rộng từ ≥3m đến &lt;5m, cách đường giao thông ≤500m.</v>
      </c>
      <c r="L81" s="141"/>
      <c r="M81" s="141"/>
      <c r="N81" s="121"/>
      <c r="O81" s="121"/>
      <c r="P81" s="118">
        <v>110</v>
      </c>
      <c r="Q81" s="118">
        <v>90</v>
      </c>
      <c r="R81" s="119">
        <v>1.1299999999999999</v>
      </c>
      <c r="S81" s="101">
        <f t="shared" si="119"/>
        <v>55</v>
      </c>
      <c r="T81" s="101">
        <f t="shared" si="120"/>
        <v>45</v>
      </c>
      <c r="U81" s="101">
        <f t="shared" si="121"/>
        <v>35</v>
      </c>
      <c r="V81" s="101">
        <f t="shared" si="122"/>
        <v>25</v>
      </c>
      <c r="W81" s="102">
        <f t="shared" si="127"/>
        <v>180</v>
      </c>
      <c r="X81" s="102">
        <f t="shared" si="128"/>
        <v>110</v>
      </c>
      <c r="Y81" s="102">
        <f t="shared" si="129"/>
        <v>80</v>
      </c>
      <c r="Z81" s="102">
        <f t="shared" si="130"/>
        <v>50</v>
      </c>
      <c r="AA81" s="99">
        <f>'ĐẤT PNN'!U81</f>
        <v>1</v>
      </c>
      <c r="AB81" s="101">
        <f t="shared" si="123"/>
        <v>45</v>
      </c>
      <c r="AC81" s="101">
        <f t="shared" si="124"/>
        <v>35</v>
      </c>
      <c r="AD81" s="101">
        <f t="shared" si="125"/>
        <v>30</v>
      </c>
      <c r="AE81" s="101">
        <f t="shared" si="126"/>
        <v>20</v>
      </c>
      <c r="AF81" s="102">
        <f t="shared" si="131"/>
        <v>150</v>
      </c>
      <c r="AG81" s="102">
        <f t="shared" si="132"/>
        <v>90</v>
      </c>
      <c r="AH81" s="102">
        <v>65</v>
      </c>
      <c r="AI81" s="102">
        <f t="shared" si="133"/>
        <v>40</v>
      </c>
      <c r="AJ81" s="106">
        <f>'ĐẤT PNN'!I81-'ĐẤT NN'!P81</f>
        <v>30</v>
      </c>
    </row>
    <row r="82" spans="1:36" s="17" customFormat="1" ht="110.25" customHeight="1" x14ac:dyDescent="0.25">
      <c r="A82" s="114">
        <f t="shared" si="134"/>
        <v>76</v>
      </c>
      <c r="B82" s="114" t="str">
        <f>'ĐẤT PNN'!B82</f>
        <v>VT3*0,8</v>
      </c>
      <c r="C82" s="114" t="str">
        <f t="shared" si="135"/>
        <v>bổ sung</v>
      </c>
      <c r="D82" s="115" t="s">
        <v>86</v>
      </c>
      <c r="E82" s="115" t="s">
        <v>38</v>
      </c>
      <c r="F82" s="115" t="s">
        <v>96</v>
      </c>
      <c r="G82" s="115" t="s">
        <v>15</v>
      </c>
      <c r="H82" s="110" t="str">
        <f t="shared" si="108"/>
        <v>Xã Tà LàiCác đường còn lạiVị trí 155</v>
      </c>
      <c r="I82" s="114"/>
      <c r="J82" s="114"/>
      <c r="K82" s="141" t="str">
        <f>'ĐẤT PNN'!D82</f>
        <v>Các tuyến đường giao thông không đấu nối trực tiếp và thông ra Đường vào đập Hàm Vô đoạn từ Đường chuyên dùng đến Hết ranh thửa đất số 41, tờ BĐĐC số 49 có hiện trạng là đường nhựa, bê tông xi măng:
- Có bề rộng ≥5m, cách đường giao thông &gt;1.000m.
- Có bề rộng từ ≥3m đến &lt;5m, cách đường giao thông từ &gt;500m đến ≤1.000m.
- Có bề rộng &lt;3m, cách đường giao thông ≤200m.</v>
      </c>
      <c r="L82" s="141"/>
      <c r="M82" s="141"/>
      <c r="N82" s="121"/>
      <c r="O82" s="121"/>
      <c r="P82" s="118">
        <v>80</v>
      </c>
      <c r="Q82" s="118">
        <v>65</v>
      </c>
      <c r="R82" s="119">
        <v>1.1299999999999999</v>
      </c>
      <c r="S82" s="101">
        <f t="shared" si="119"/>
        <v>55</v>
      </c>
      <c r="T82" s="101">
        <f t="shared" si="120"/>
        <v>45</v>
      </c>
      <c r="U82" s="101">
        <f t="shared" si="121"/>
        <v>35</v>
      </c>
      <c r="V82" s="101">
        <f t="shared" si="122"/>
        <v>25</v>
      </c>
      <c r="W82" s="102">
        <f t="shared" si="127"/>
        <v>180</v>
      </c>
      <c r="X82" s="102">
        <f t="shared" si="128"/>
        <v>110</v>
      </c>
      <c r="Y82" s="102">
        <f t="shared" si="129"/>
        <v>80</v>
      </c>
      <c r="Z82" s="102">
        <f t="shared" si="130"/>
        <v>50</v>
      </c>
      <c r="AA82" s="99">
        <f>'ĐẤT PNN'!U82</f>
        <v>1</v>
      </c>
      <c r="AB82" s="101">
        <f t="shared" si="123"/>
        <v>45</v>
      </c>
      <c r="AC82" s="101">
        <f t="shared" si="124"/>
        <v>35</v>
      </c>
      <c r="AD82" s="101">
        <f t="shared" si="125"/>
        <v>30</v>
      </c>
      <c r="AE82" s="101">
        <f t="shared" si="126"/>
        <v>20</v>
      </c>
      <c r="AF82" s="102">
        <f t="shared" si="131"/>
        <v>150</v>
      </c>
      <c r="AG82" s="102">
        <f t="shared" si="132"/>
        <v>90</v>
      </c>
      <c r="AH82" s="102">
        <v>65</v>
      </c>
      <c r="AI82" s="102">
        <f t="shared" si="133"/>
        <v>40</v>
      </c>
      <c r="AJ82" s="106">
        <f>'ĐẤT PNN'!I82-'ĐẤT NN'!P82</f>
        <v>40</v>
      </c>
    </row>
    <row r="83" spans="1:36" s="17" customFormat="1" ht="110.25" customHeight="1" x14ac:dyDescent="0.25">
      <c r="A83" s="114">
        <f t="shared" si="134"/>
        <v>77</v>
      </c>
      <c r="B83" s="114" t="str">
        <f>'ĐẤT PNN'!B83</f>
        <v>VT4*0,8</v>
      </c>
      <c r="C83" s="114" t="str">
        <f t="shared" si="135"/>
        <v>bổ sung</v>
      </c>
      <c r="D83" s="115" t="s">
        <v>88</v>
      </c>
      <c r="E83" s="115" t="s">
        <v>38</v>
      </c>
      <c r="F83" s="115" t="s">
        <v>97</v>
      </c>
      <c r="G83" s="115" t="s">
        <v>15</v>
      </c>
      <c r="H83" s="110" t="str">
        <f t="shared" si="108"/>
        <v>Xã Tà LàiCác đường còn lạiVị trí 155</v>
      </c>
      <c r="I83" s="114"/>
      <c r="J83" s="114"/>
      <c r="K83" s="141" t="str">
        <f>'ĐẤT PNN'!D83</f>
        <v>Các tuyến đường giao thông không đấu nối trực tiếp và thông ra Đường vào đập Hàm Vô đoạn từ Đường chuyên dùng đến Hết ranh thửa đất số 41, tờ BĐĐC số 49 có hiện trạng là đường nhựa, bê tông xi măng:
- Có bề rộng từ ≥3m đến &lt;5m, cách đường giao thông &gt;1.000m.
- Có bề rộng &lt;3m, cách đường giao thông &gt;200m.</v>
      </c>
      <c r="L83" s="141"/>
      <c r="M83" s="141"/>
      <c r="N83" s="121"/>
      <c r="O83" s="121"/>
      <c r="P83" s="118">
        <v>50</v>
      </c>
      <c r="Q83" s="118">
        <v>40</v>
      </c>
      <c r="R83" s="119">
        <v>1.1299999999999999</v>
      </c>
      <c r="S83" s="101">
        <f t="shared" si="119"/>
        <v>55</v>
      </c>
      <c r="T83" s="101">
        <f t="shared" si="120"/>
        <v>45</v>
      </c>
      <c r="U83" s="101">
        <f t="shared" si="121"/>
        <v>35</v>
      </c>
      <c r="V83" s="101">
        <f t="shared" si="122"/>
        <v>25</v>
      </c>
      <c r="W83" s="102">
        <f t="shared" si="127"/>
        <v>180</v>
      </c>
      <c r="X83" s="102">
        <f t="shared" si="128"/>
        <v>110</v>
      </c>
      <c r="Y83" s="102">
        <f t="shared" si="129"/>
        <v>80</v>
      </c>
      <c r="Z83" s="102">
        <f t="shared" si="130"/>
        <v>50</v>
      </c>
      <c r="AA83" s="99">
        <f>'ĐẤT PNN'!U83</f>
        <v>1</v>
      </c>
      <c r="AB83" s="101">
        <f t="shared" si="123"/>
        <v>45</v>
      </c>
      <c r="AC83" s="101">
        <f t="shared" si="124"/>
        <v>35</v>
      </c>
      <c r="AD83" s="101">
        <f t="shared" si="125"/>
        <v>30</v>
      </c>
      <c r="AE83" s="101">
        <f t="shared" si="126"/>
        <v>20</v>
      </c>
      <c r="AF83" s="102">
        <f t="shared" si="131"/>
        <v>150</v>
      </c>
      <c r="AG83" s="102">
        <f t="shared" si="132"/>
        <v>90</v>
      </c>
      <c r="AH83" s="102">
        <v>65</v>
      </c>
      <c r="AI83" s="102">
        <f t="shared" si="133"/>
        <v>40</v>
      </c>
      <c r="AJ83" s="106">
        <f>'ĐẤT PNN'!I83-'ĐẤT NN'!P83</f>
        <v>60</v>
      </c>
    </row>
    <row r="84" spans="1:36" s="17" customFormat="1" ht="87" customHeight="1" x14ac:dyDescent="0.25">
      <c r="A84" s="114">
        <f>A83+1</f>
        <v>78</v>
      </c>
      <c r="B84" s="114" t="str">
        <f>'ĐẤT PNN'!B84</f>
        <v>bs</v>
      </c>
      <c r="C84" s="114" t="str">
        <f>$B$84</f>
        <v>bs</v>
      </c>
      <c r="D84" s="115" t="s">
        <v>81</v>
      </c>
      <c r="E84" s="115" t="s">
        <v>38</v>
      </c>
      <c r="F84" s="115" t="s">
        <v>94</v>
      </c>
      <c r="G84" s="115" t="s">
        <v>15</v>
      </c>
      <c r="H84" s="110" t="str">
        <f t="shared" si="108"/>
        <v>Xã Tà LàiCác đường còn lạiVị trí 155</v>
      </c>
      <c r="I84" s="116" t="s">
        <v>77</v>
      </c>
      <c r="J84" s="116" t="s">
        <v>76</v>
      </c>
      <c r="K84" s="117" t="str">
        <f>'ĐẤT PNN'!D84</f>
        <v>Đường chuyên dùng</v>
      </c>
      <c r="L84" s="117" t="str">
        <f>'ĐẤT PNN'!E84</f>
        <v>Đường vào đập Hàm Vô</v>
      </c>
      <c r="M84" s="117" t="str">
        <f>'ĐẤT PNN'!F84</f>
        <v>Hết ranh thửa đất số 478, tờ BĐĐC số 54</v>
      </c>
      <c r="N84" s="121"/>
      <c r="O84" s="121"/>
      <c r="P84" s="118">
        <v>180</v>
      </c>
      <c r="Q84" s="118">
        <v>150</v>
      </c>
      <c r="R84" s="119">
        <v>1.1299999999999999</v>
      </c>
      <c r="S84" s="41">
        <v>55</v>
      </c>
      <c r="T84" s="41">
        <v>45</v>
      </c>
      <c r="U84" s="41">
        <v>35</v>
      </c>
      <c r="V84" s="41">
        <v>25</v>
      </c>
      <c r="W84" s="102">
        <f t="shared" si="127"/>
        <v>180</v>
      </c>
      <c r="X84" s="102">
        <f t="shared" si="128"/>
        <v>110</v>
      </c>
      <c r="Y84" s="102">
        <f t="shared" si="129"/>
        <v>80</v>
      </c>
      <c r="Z84" s="102">
        <f t="shared" si="130"/>
        <v>50</v>
      </c>
      <c r="AA84" s="99">
        <v>3</v>
      </c>
      <c r="AB84" s="100">
        <v>45</v>
      </c>
      <c r="AC84" s="100">
        <v>35</v>
      </c>
      <c r="AD84" s="100">
        <v>30</v>
      </c>
      <c r="AE84" s="100">
        <v>20</v>
      </c>
      <c r="AF84" s="102">
        <f t="shared" si="131"/>
        <v>150</v>
      </c>
      <c r="AG84" s="102">
        <f t="shared" si="132"/>
        <v>90</v>
      </c>
      <c r="AH84" s="102">
        <v>65</v>
      </c>
      <c r="AI84" s="102">
        <f t="shared" si="133"/>
        <v>40</v>
      </c>
      <c r="AJ84" s="106">
        <f>'ĐẤT PNN'!I84-'ĐẤT NN'!P84</f>
        <v>130</v>
      </c>
    </row>
    <row r="85" spans="1:36" s="17" customFormat="1" ht="110.25" customHeight="1" x14ac:dyDescent="0.25">
      <c r="A85" s="114">
        <f t="shared" si="134"/>
        <v>79</v>
      </c>
      <c r="B85" s="114" t="str">
        <f>'ĐẤT PNN'!B85</f>
        <v>VT2</v>
      </c>
      <c r="C85" s="114" t="str">
        <f t="shared" ref="C85:C90" si="136">$B$84</f>
        <v>bs</v>
      </c>
      <c r="D85" s="115" t="s">
        <v>84</v>
      </c>
      <c r="E85" s="115" t="s">
        <v>38</v>
      </c>
      <c r="F85" s="115" t="s">
        <v>95</v>
      </c>
      <c r="G85" s="115" t="s">
        <v>15</v>
      </c>
      <c r="H85" s="110" t="str">
        <f t="shared" si="108"/>
        <v>Xã Tà LàiCác đường còn lạiVị trí 155</v>
      </c>
      <c r="I85" s="114"/>
      <c r="J85" s="114"/>
      <c r="K85" s="141" t="str">
        <f>'ĐẤT PNN'!D85</f>
        <v>Các tuyến đường giao thông đấu nối trực tiếp ra Đường chuyên dùng đoạn từ Đường vào đập Hàm Vô đến Hết ranh thửa đất số 478, tờ BĐĐC số 54 có hiện trạng là đường nhựa, bê tông xi măng:
- Có bề rộng ≥5m, cách đường giao thông ≤1.000m.
- Có bề rộng từ ≥3m đến &lt;5m, cách đường giao thông ≤500m.</v>
      </c>
      <c r="L85" s="141"/>
      <c r="M85" s="141"/>
      <c r="N85" s="118"/>
      <c r="O85" s="118"/>
      <c r="P85" s="118">
        <v>110</v>
      </c>
      <c r="Q85" s="118">
        <v>90</v>
      </c>
      <c r="R85" s="119">
        <v>1.1299999999999999</v>
      </c>
      <c r="S85" s="101">
        <f t="shared" si="119"/>
        <v>55</v>
      </c>
      <c r="T85" s="101">
        <f t="shared" si="120"/>
        <v>45</v>
      </c>
      <c r="U85" s="101">
        <f t="shared" si="121"/>
        <v>35</v>
      </c>
      <c r="V85" s="101">
        <f t="shared" si="121"/>
        <v>25</v>
      </c>
      <c r="W85" s="102">
        <f t="shared" si="127"/>
        <v>180</v>
      </c>
      <c r="X85" s="102">
        <f t="shared" si="128"/>
        <v>110</v>
      </c>
      <c r="Y85" s="102">
        <f t="shared" si="129"/>
        <v>80</v>
      </c>
      <c r="Z85" s="102">
        <f t="shared" si="130"/>
        <v>50</v>
      </c>
      <c r="AA85" s="99">
        <f>'ĐẤT PNN'!U85</f>
        <v>1</v>
      </c>
      <c r="AB85" s="101">
        <f t="shared" si="123"/>
        <v>45</v>
      </c>
      <c r="AC85" s="101">
        <f t="shared" si="124"/>
        <v>35</v>
      </c>
      <c r="AD85" s="101">
        <f t="shared" si="125"/>
        <v>30</v>
      </c>
      <c r="AE85" s="101">
        <f t="shared" si="126"/>
        <v>20</v>
      </c>
      <c r="AF85" s="102">
        <f t="shared" si="131"/>
        <v>150</v>
      </c>
      <c r="AG85" s="102">
        <f t="shared" si="132"/>
        <v>90</v>
      </c>
      <c r="AH85" s="102">
        <v>65</v>
      </c>
      <c r="AI85" s="102">
        <f t="shared" si="133"/>
        <v>40</v>
      </c>
      <c r="AJ85" s="106">
        <f>'ĐẤT PNN'!I85-'ĐẤT NN'!P85</f>
        <v>50</v>
      </c>
    </row>
    <row r="86" spans="1:36" s="17" customFormat="1" ht="110.25" customHeight="1" x14ac:dyDescent="0.25">
      <c r="A86" s="114">
        <f t="shared" si="134"/>
        <v>80</v>
      </c>
      <c r="B86" s="114" t="str">
        <f>'ĐẤT PNN'!B86</f>
        <v>VT3</v>
      </c>
      <c r="C86" s="114" t="str">
        <f t="shared" si="136"/>
        <v>bs</v>
      </c>
      <c r="D86" s="115" t="s">
        <v>86</v>
      </c>
      <c r="E86" s="115" t="s">
        <v>38</v>
      </c>
      <c r="F86" s="115" t="s">
        <v>96</v>
      </c>
      <c r="G86" s="115" t="s">
        <v>15</v>
      </c>
      <c r="H86" s="110" t="str">
        <f t="shared" si="108"/>
        <v>Xã Tà LàiCác đường còn lạiVị trí 155</v>
      </c>
      <c r="I86" s="114"/>
      <c r="J86" s="114"/>
      <c r="K86" s="141" t="str">
        <f>'ĐẤT PNN'!D86</f>
        <v>Các tuyến đường giao thông đấu nối trực tiếp ra Đường chuyên dùng đoạn từ Đường vào đập Hàm Vô đến Hết ranh thửa đất số 478, tờ BĐĐC số 54 có hiện trạng là đường nhựa, bê tông xi măng:
- Có bề rộng ≥5m, cách đường giao thông &gt;1.000m.
- Có bề rộng từ ≥3m đến &lt;5m, cách đường giao thông từ &gt;500m đến ≤1.000m.
- Có bề rộng &lt;3m, cách đường giao thông ≤200m.</v>
      </c>
      <c r="L86" s="141"/>
      <c r="M86" s="141"/>
      <c r="N86" s="118"/>
      <c r="O86" s="118"/>
      <c r="P86" s="118">
        <v>80</v>
      </c>
      <c r="Q86" s="118">
        <v>65</v>
      </c>
      <c r="R86" s="119">
        <v>1.1299999999999999</v>
      </c>
      <c r="S86" s="101">
        <f t="shared" si="119"/>
        <v>55</v>
      </c>
      <c r="T86" s="101">
        <f t="shared" si="120"/>
        <v>45</v>
      </c>
      <c r="U86" s="101">
        <f t="shared" si="121"/>
        <v>35</v>
      </c>
      <c r="V86" s="101">
        <f t="shared" si="121"/>
        <v>25</v>
      </c>
      <c r="W86" s="102">
        <f t="shared" si="127"/>
        <v>180</v>
      </c>
      <c r="X86" s="102">
        <f t="shared" si="128"/>
        <v>110</v>
      </c>
      <c r="Y86" s="102">
        <f t="shared" si="129"/>
        <v>80</v>
      </c>
      <c r="Z86" s="102">
        <f t="shared" si="130"/>
        <v>50</v>
      </c>
      <c r="AA86" s="99">
        <f>'ĐẤT PNN'!U86</f>
        <v>1</v>
      </c>
      <c r="AB86" s="101">
        <f t="shared" si="123"/>
        <v>45</v>
      </c>
      <c r="AC86" s="101">
        <f t="shared" si="124"/>
        <v>35</v>
      </c>
      <c r="AD86" s="101">
        <f t="shared" si="125"/>
        <v>30</v>
      </c>
      <c r="AE86" s="101">
        <f t="shared" si="126"/>
        <v>20</v>
      </c>
      <c r="AF86" s="102">
        <f t="shared" si="131"/>
        <v>150</v>
      </c>
      <c r="AG86" s="102">
        <f t="shared" si="132"/>
        <v>90</v>
      </c>
      <c r="AH86" s="102">
        <v>65</v>
      </c>
      <c r="AI86" s="102">
        <f t="shared" si="133"/>
        <v>40</v>
      </c>
      <c r="AJ86" s="106">
        <f>'ĐẤT PNN'!I86-'ĐẤT NN'!P86</f>
        <v>50</v>
      </c>
    </row>
    <row r="87" spans="1:36" s="17" customFormat="1" ht="110.25" customHeight="1" x14ac:dyDescent="0.25">
      <c r="A87" s="114">
        <f t="shared" si="134"/>
        <v>81</v>
      </c>
      <c r="B87" s="114" t="str">
        <f>'ĐẤT PNN'!B87</f>
        <v>VT4</v>
      </c>
      <c r="C87" s="114" t="str">
        <f t="shared" si="136"/>
        <v>bs</v>
      </c>
      <c r="D87" s="115" t="s">
        <v>88</v>
      </c>
      <c r="E87" s="115" t="s">
        <v>38</v>
      </c>
      <c r="F87" s="115" t="s">
        <v>97</v>
      </c>
      <c r="G87" s="115" t="s">
        <v>15</v>
      </c>
      <c r="H87" s="110" t="str">
        <f t="shared" si="108"/>
        <v>Xã Tà LàiCác đường còn lạiVị trí 155</v>
      </c>
      <c r="I87" s="114"/>
      <c r="J87" s="114"/>
      <c r="K87" s="141" t="str">
        <f>'ĐẤT PNN'!D87</f>
        <v>Các tuyến đường giao thông đấu nối trực tiếp ra Đường chuyên dùng đoạn từ Đường vào đập Hàm Vô đến Hết ranh thửa đất số 478, tờ BĐĐC số 54 có hiện trạng là đường nhựa, bê tông xi măng:
- Có bề rộng từ ≥3m đến &lt;5m, cách đường giao thông &gt;1.000m.
- Có bề rộng &lt;3m, cách đường giao thông &gt;200m.</v>
      </c>
      <c r="L87" s="141"/>
      <c r="M87" s="141"/>
      <c r="N87" s="118"/>
      <c r="O87" s="118"/>
      <c r="P87" s="118">
        <v>50</v>
      </c>
      <c r="Q87" s="118">
        <v>40</v>
      </c>
      <c r="R87" s="119">
        <v>1.1299999999999999</v>
      </c>
      <c r="S87" s="101">
        <f t="shared" si="119"/>
        <v>55</v>
      </c>
      <c r="T87" s="101">
        <f t="shared" si="120"/>
        <v>45</v>
      </c>
      <c r="U87" s="101">
        <f t="shared" si="120"/>
        <v>35</v>
      </c>
      <c r="V87" s="101">
        <f t="shared" si="120"/>
        <v>25</v>
      </c>
      <c r="W87" s="102">
        <f t="shared" si="127"/>
        <v>180</v>
      </c>
      <c r="X87" s="102">
        <f t="shared" si="128"/>
        <v>110</v>
      </c>
      <c r="Y87" s="102">
        <f t="shared" si="129"/>
        <v>80</v>
      </c>
      <c r="Z87" s="102">
        <f t="shared" si="130"/>
        <v>50</v>
      </c>
      <c r="AA87" s="99">
        <f>'ĐẤT PNN'!U87</f>
        <v>1</v>
      </c>
      <c r="AB87" s="101">
        <f t="shared" si="123"/>
        <v>45</v>
      </c>
      <c r="AC87" s="101">
        <f t="shared" si="124"/>
        <v>35</v>
      </c>
      <c r="AD87" s="101">
        <f t="shared" si="125"/>
        <v>30</v>
      </c>
      <c r="AE87" s="101">
        <f t="shared" si="126"/>
        <v>20</v>
      </c>
      <c r="AF87" s="102">
        <f t="shared" si="131"/>
        <v>150</v>
      </c>
      <c r="AG87" s="102">
        <f t="shared" si="132"/>
        <v>90</v>
      </c>
      <c r="AH87" s="102">
        <v>65</v>
      </c>
      <c r="AI87" s="102">
        <f t="shared" si="133"/>
        <v>40</v>
      </c>
      <c r="AJ87" s="106">
        <f>'ĐẤT PNN'!I87-'ĐẤT NN'!P87</f>
        <v>70</v>
      </c>
    </row>
    <row r="88" spans="1:36" s="17" customFormat="1" ht="110.25" customHeight="1" x14ac:dyDescent="0.25">
      <c r="A88" s="114">
        <f t="shared" si="134"/>
        <v>82</v>
      </c>
      <c r="B88" s="114" t="str">
        <f>'ĐẤT PNN'!B88</f>
        <v>VT2*0,8</v>
      </c>
      <c r="C88" s="114" t="str">
        <f t="shared" si="136"/>
        <v>bs</v>
      </c>
      <c r="D88" s="115" t="s">
        <v>84</v>
      </c>
      <c r="E88" s="115" t="s">
        <v>38</v>
      </c>
      <c r="F88" s="115" t="s">
        <v>95</v>
      </c>
      <c r="G88" s="115" t="s">
        <v>15</v>
      </c>
      <c r="H88" s="110" t="str">
        <f t="shared" si="108"/>
        <v>Xã Tà LàiCác đường còn lạiVị trí 155</v>
      </c>
      <c r="I88" s="114"/>
      <c r="J88" s="114"/>
      <c r="K88" s="141" t="str">
        <f>'ĐẤT PNN'!D88</f>
        <v>Các tuyến đường giao thông không đấu nối trực tiếp và thông ra Đường chuyên dùng đoạn từ Đường vào đập Hàm Vô đến Hết ranh thửa đất số 478, tờ BĐĐC số 54 có hiện trạng là đường nhựa, bê tông xi măng:
- Có bề rộng ≥5m, cách đường giao thông ≤1.000m.
- Có bề rộng từ ≥3m đến &lt;5m, cách đường giao thông ≤500m.</v>
      </c>
      <c r="L88" s="141"/>
      <c r="M88" s="141"/>
      <c r="N88" s="121"/>
      <c r="O88" s="121"/>
      <c r="P88" s="118">
        <v>110</v>
      </c>
      <c r="Q88" s="118">
        <v>90</v>
      </c>
      <c r="R88" s="119">
        <v>1.1299999999999999</v>
      </c>
      <c r="S88" s="101">
        <f t="shared" si="119"/>
        <v>55</v>
      </c>
      <c r="T88" s="101">
        <f t="shared" si="119"/>
        <v>45</v>
      </c>
      <c r="U88" s="101">
        <f t="shared" si="119"/>
        <v>35</v>
      </c>
      <c r="V88" s="101">
        <f t="shared" si="119"/>
        <v>25</v>
      </c>
      <c r="W88" s="102">
        <f t="shared" si="127"/>
        <v>180</v>
      </c>
      <c r="X88" s="102">
        <f t="shared" si="128"/>
        <v>110</v>
      </c>
      <c r="Y88" s="102">
        <f t="shared" si="129"/>
        <v>80</v>
      </c>
      <c r="Z88" s="102">
        <f t="shared" si="130"/>
        <v>50</v>
      </c>
      <c r="AA88" s="99">
        <f>'ĐẤT PNN'!U88</f>
        <v>1</v>
      </c>
      <c r="AB88" s="101">
        <f t="shared" si="123"/>
        <v>45</v>
      </c>
      <c r="AC88" s="101">
        <f t="shared" si="124"/>
        <v>35</v>
      </c>
      <c r="AD88" s="101">
        <f t="shared" si="125"/>
        <v>30</v>
      </c>
      <c r="AE88" s="101">
        <f t="shared" si="126"/>
        <v>20</v>
      </c>
      <c r="AF88" s="102">
        <f t="shared" si="131"/>
        <v>150</v>
      </c>
      <c r="AG88" s="102">
        <f t="shared" si="132"/>
        <v>90</v>
      </c>
      <c r="AH88" s="102">
        <v>65</v>
      </c>
      <c r="AI88" s="102">
        <f t="shared" si="133"/>
        <v>40</v>
      </c>
      <c r="AJ88" s="106">
        <f>'ĐẤT PNN'!I88-'ĐẤT NN'!P88</f>
        <v>30</v>
      </c>
    </row>
    <row r="89" spans="1:36" s="17" customFormat="1" ht="110.25" customHeight="1" x14ac:dyDescent="0.25">
      <c r="A89" s="114">
        <f t="shared" si="134"/>
        <v>83</v>
      </c>
      <c r="B89" s="114" t="str">
        <f>'ĐẤT PNN'!B89</f>
        <v>VT3*0,8</v>
      </c>
      <c r="C89" s="114" t="str">
        <f t="shared" si="136"/>
        <v>bs</v>
      </c>
      <c r="D89" s="115" t="s">
        <v>86</v>
      </c>
      <c r="E89" s="115" t="s">
        <v>38</v>
      </c>
      <c r="F89" s="115" t="s">
        <v>96</v>
      </c>
      <c r="G89" s="115" t="s">
        <v>15</v>
      </c>
      <c r="H89" s="110" t="str">
        <f t="shared" si="108"/>
        <v>Xã Tà LàiCác đường còn lạiVị trí 155</v>
      </c>
      <c r="I89" s="114"/>
      <c r="J89" s="114"/>
      <c r="K89" s="141" t="str">
        <f>'ĐẤT PNN'!D89</f>
        <v>Các tuyến đường giao thông không đấu nối trực tiếp và thông ra Đường chuyên dùng đoạn từ Đường vào đập Hàm Vô đến Hết ranh thửa đất số 478, tờ BĐĐC số 54 có hiện trạng là đường nhựa, bê tông xi măng:
- Có bề rộng ≥5m, cách đường giao thông &gt;1.000m.
- Có bề rộng từ ≥3m đến &lt;5m, cách đường giao thông từ &gt;500m đến ≤1.000m.
- Có bề rộng &lt;3m, cách đường giao thông ≤200m.</v>
      </c>
      <c r="L89" s="141"/>
      <c r="M89" s="141"/>
      <c r="N89" s="121"/>
      <c r="O89" s="121"/>
      <c r="P89" s="118">
        <v>80</v>
      </c>
      <c r="Q89" s="118">
        <v>65</v>
      </c>
      <c r="R89" s="119">
        <v>1.1299999999999999</v>
      </c>
      <c r="S89" s="101">
        <f t="shared" ref="S89:V90" si="137">S88</f>
        <v>55</v>
      </c>
      <c r="T89" s="101">
        <f t="shared" si="137"/>
        <v>45</v>
      </c>
      <c r="U89" s="101">
        <f t="shared" si="137"/>
        <v>35</v>
      </c>
      <c r="V89" s="101">
        <f t="shared" si="137"/>
        <v>25</v>
      </c>
      <c r="W89" s="102">
        <f t="shared" si="127"/>
        <v>180</v>
      </c>
      <c r="X89" s="102">
        <f t="shared" si="128"/>
        <v>110</v>
      </c>
      <c r="Y89" s="102">
        <f t="shared" si="129"/>
        <v>80</v>
      </c>
      <c r="Z89" s="102">
        <f t="shared" si="130"/>
        <v>50</v>
      </c>
      <c r="AA89" s="99">
        <f>'ĐẤT PNN'!U89</f>
        <v>1</v>
      </c>
      <c r="AB89" s="101">
        <f t="shared" si="123"/>
        <v>45</v>
      </c>
      <c r="AC89" s="101">
        <f t="shared" si="124"/>
        <v>35</v>
      </c>
      <c r="AD89" s="101">
        <f t="shared" si="125"/>
        <v>30</v>
      </c>
      <c r="AE89" s="101">
        <f t="shared" si="126"/>
        <v>20</v>
      </c>
      <c r="AF89" s="102">
        <f t="shared" si="131"/>
        <v>150</v>
      </c>
      <c r="AG89" s="102">
        <f t="shared" si="132"/>
        <v>90</v>
      </c>
      <c r="AH89" s="102">
        <v>65</v>
      </c>
      <c r="AI89" s="102">
        <f t="shared" si="133"/>
        <v>40</v>
      </c>
      <c r="AJ89" s="106">
        <f>'ĐẤT PNN'!I89-'ĐẤT NN'!P89</f>
        <v>40</v>
      </c>
    </row>
    <row r="90" spans="1:36" s="17" customFormat="1" ht="110.25" customHeight="1" x14ac:dyDescent="0.25">
      <c r="A90" s="114">
        <f t="shared" si="134"/>
        <v>84</v>
      </c>
      <c r="B90" s="114" t="str">
        <f>'ĐẤT PNN'!B90</f>
        <v>VT4*0,8</v>
      </c>
      <c r="C90" s="114" t="str">
        <f t="shared" si="136"/>
        <v>bs</v>
      </c>
      <c r="D90" s="115" t="s">
        <v>88</v>
      </c>
      <c r="E90" s="115" t="s">
        <v>38</v>
      </c>
      <c r="F90" s="115" t="s">
        <v>97</v>
      </c>
      <c r="G90" s="115" t="s">
        <v>15</v>
      </c>
      <c r="H90" s="110" t="str">
        <f t="shared" si="108"/>
        <v>Xã Tà LàiCác đường còn lạiVị trí 155</v>
      </c>
      <c r="I90" s="114"/>
      <c r="J90" s="114"/>
      <c r="K90" s="141" t="str">
        <f>'ĐẤT PNN'!D90</f>
        <v>Các tuyến đường giao thông không đấu nối trực tiếp và thông ra Đường chuyên dùng đoạn từ Đường vào đập Hàm Vô đến Hết ranh thửa đất số 478, tờ BĐĐC số 54 có hiện trạng là đường nhựa, bê tông xi măng:
- Có bề rộng từ ≥3m đến &lt;5m, cách đường giao thông &gt;1.000m.
- Có bề rộng &lt;3m, cách đường giao thông &gt;200m.</v>
      </c>
      <c r="L90" s="141"/>
      <c r="M90" s="141"/>
      <c r="N90" s="121"/>
      <c r="O90" s="121"/>
      <c r="P90" s="118">
        <v>50</v>
      </c>
      <c r="Q90" s="118">
        <v>40</v>
      </c>
      <c r="R90" s="119">
        <v>1.1299999999999999</v>
      </c>
      <c r="S90" s="101">
        <f t="shared" si="137"/>
        <v>55</v>
      </c>
      <c r="T90" s="101">
        <f t="shared" si="137"/>
        <v>45</v>
      </c>
      <c r="U90" s="101">
        <f t="shared" si="137"/>
        <v>35</v>
      </c>
      <c r="V90" s="101">
        <f t="shared" si="137"/>
        <v>25</v>
      </c>
      <c r="W90" s="102">
        <f t="shared" si="127"/>
        <v>180</v>
      </c>
      <c r="X90" s="102">
        <f t="shared" si="128"/>
        <v>110</v>
      </c>
      <c r="Y90" s="102">
        <f t="shared" si="129"/>
        <v>80</v>
      </c>
      <c r="Z90" s="102">
        <f t="shared" si="130"/>
        <v>50</v>
      </c>
      <c r="AA90" s="99">
        <f>'ĐẤT PNN'!U90</f>
        <v>1</v>
      </c>
      <c r="AB90" s="101">
        <f t="shared" si="123"/>
        <v>45</v>
      </c>
      <c r="AC90" s="101">
        <f t="shared" si="124"/>
        <v>35</v>
      </c>
      <c r="AD90" s="101">
        <f t="shared" si="125"/>
        <v>30</v>
      </c>
      <c r="AE90" s="101">
        <f t="shared" si="126"/>
        <v>20</v>
      </c>
      <c r="AF90" s="102">
        <f t="shared" si="131"/>
        <v>150</v>
      </c>
      <c r="AG90" s="102">
        <f t="shared" si="132"/>
        <v>90</v>
      </c>
      <c r="AH90" s="102">
        <v>65</v>
      </c>
      <c r="AI90" s="102">
        <f t="shared" si="133"/>
        <v>40</v>
      </c>
      <c r="AJ90" s="106">
        <f>'ĐẤT PNN'!I90-'ĐẤT NN'!P90</f>
        <v>60</v>
      </c>
    </row>
    <row r="91" spans="1:36" s="17" customFormat="1" ht="87" customHeight="1" x14ac:dyDescent="0.25">
      <c r="A91" s="114">
        <f>A90+1</f>
        <v>85</v>
      </c>
      <c r="B91" s="114" t="str">
        <f>'ĐẤT PNN'!B91</f>
        <v>bs</v>
      </c>
      <c r="C91" s="114" t="str">
        <f>$B$91</f>
        <v>bs</v>
      </c>
      <c r="D91" s="115" t="s">
        <v>81</v>
      </c>
      <c r="E91" s="115" t="s">
        <v>38</v>
      </c>
      <c r="F91" s="115" t="s">
        <v>94</v>
      </c>
      <c r="G91" s="115" t="s">
        <v>15</v>
      </c>
      <c r="H91" s="110" t="str">
        <f t="shared" si="108"/>
        <v>Xã Tà LàiCác đường còn lạiVị trí 155</v>
      </c>
      <c r="I91" s="116" t="s">
        <v>77</v>
      </c>
      <c r="J91" s="116" t="s">
        <v>76</v>
      </c>
      <c r="K91" s="117" t="str">
        <f>'ĐẤT PNN'!D91</f>
        <v>Đường chuyên dùng</v>
      </c>
      <c r="L91" s="117" t="str">
        <f>'ĐẤT PNN'!E91</f>
        <v>Đường vào đập Hàm Vô</v>
      </c>
      <c r="M91" s="117" t="str">
        <f>'ĐẤT PNN'!F91</f>
        <v>Hết ranh thửa đất số 478, tờ BĐĐC số 54</v>
      </c>
      <c r="N91" s="121"/>
      <c r="O91" s="121"/>
      <c r="P91" s="118">
        <v>180</v>
      </c>
      <c r="Q91" s="118">
        <v>150</v>
      </c>
      <c r="R91" s="119">
        <v>1.1299999999999999</v>
      </c>
      <c r="S91" s="41">
        <v>55</v>
      </c>
      <c r="T91" s="41">
        <v>45</v>
      </c>
      <c r="U91" s="41">
        <v>35</v>
      </c>
      <c r="V91" s="41">
        <v>25</v>
      </c>
      <c r="W91" s="102">
        <f t="shared" ref="W91:W97" si="138">ROUND(S91*10/3,-1)</f>
        <v>180</v>
      </c>
      <c r="X91" s="102">
        <f t="shared" ref="X91:X97" si="139">ROUND(T91*2.5,-1)</f>
        <v>110</v>
      </c>
      <c r="Y91" s="102">
        <f t="shared" ref="Y91:Y97" si="140">ROUND(U91*2.2,-1)</f>
        <v>80</v>
      </c>
      <c r="Z91" s="102">
        <f t="shared" ref="Z91:Z97" si="141">ROUND(V91*1.8,-1)</f>
        <v>50</v>
      </c>
      <c r="AA91" s="99">
        <v>3</v>
      </c>
      <c r="AB91" s="100">
        <v>45</v>
      </c>
      <c r="AC91" s="100">
        <v>35</v>
      </c>
      <c r="AD91" s="100">
        <v>30</v>
      </c>
      <c r="AE91" s="100">
        <v>20</v>
      </c>
      <c r="AF91" s="102">
        <f t="shared" ref="AF91:AF97" si="142">ROUND(AB91*10/3,-1)</f>
        <v>150</v>
      </c>
      <c r="AG91" s="102">
        <f t="shared" ref="AG91:AG97" si="143">ROUND(AC91*2.5,-1)</f>
        <v>90</v>
      </c>
      <c r="AH91" s="102">
        <v>65</v>
      </c>
      <c r="AI91" s="102">
        <f t="shared" ref="AI91:AI97" si="144">ROUND(AE91*1.8,-1)</f>
        <v>40</v>
      </c>
      <c r="AJ91" s="106">
        <f>'ĐẤT PNN'!I91-'ĐẤT NN'!P91</f>
        <v>130</v>
      </c>
    </row>
    <row r="92" spans="1:36" s="17" customFormat="1" ht="110.25" customHeight="1" x14ac:dyDescent="0.25">
      <c r="A92" s="114">
        <f t="shared" si="134"/>
        <v>86</v>
      </c>
      <c r="B92" s="114" t="str">
        <f>'ĐẤT PNN'!B92</f>
        <v>VT2</v>
      </c>
      <c r="C92" s="114" t="str">
        <f t="shared" ref="C92:C97" si="145">$B$91</f>
        <v>bs</v>
      </c>
      <c r="D92" s="115" t="s">
        <v>84</v>
      </c>
      <c r="E92" s="115" t="s">
        <v>38</v>
      </c>
      <c r="F92" s="115" t="s">
        <v>95</v>
      </c>
      <c r="G92" s="115" t="s">
        <v>15</v>
      </c>
      <c r="H92" s="110" t="str">
        <f t="shared" si="108"/>
        <v>Xã Tà LàiCác đường còn lạiVị trí 155</v>
      </c>
      <c r="I92" s="114"/>
      <c r="J92" s="114"/>
      <c r="K92" s="141" t="str">
        <f>'ĐẤT PNN'!D92</f>
        <v>Các tuyến đường giao thông đấu nối trực tiếp ra Đường chuyên dùng đoạn từ Đường vào đập Hàm Vô đến Hết ranh thửa đất số 478, tờ BĐĐC số 54 có hiện trạng là đường nhựa, bê tông xi măng:
- Có bề rộng ≥5m, cách đường giao thông ≤1.000m.
- Có bề rộng từ ≥3m đến &lt;5m, cách đường giao thông ≤500m.</v>
      </c>
      <c r="L92" s="141"/>
      <c r="M92" s="141"/>
      <c r="N92" s="118"/>
      <c r="O92" s="118"/>
      <c r="P92" s="118">
        <v>110</v>
      </c>
      <c r="Q92" s="118">
        <v>90</v>
      </c>
      <c r="R92" s="119">
        <v>1.1299999999999999</v>
      </c>
      <c r="S92" s="101">
        <f t="shared" ref="S92:V92" si="146">S91</f>
        <v>55</v>
      </c>
      <c r="T92" s="101">
        <f t="shared" si="146"/>
        <v>45</v>
      </c>
      <c r="U92" s="101">
        <f t="shared" si="146"/>
        <v>35</v>
      </c>
      <c r="V92" s="101">
        <f t="shared" si="146"/>
        <v>25</v>
      </c>
      <c r="W92" s="102">
        <f t="shared" si="138"/>
        <v>180</v>
      </c>
      <c r="X92" s="102">
        <f t="shared" si="139"/>
        <v>110</v>
      </c>
      <c r="Y92" s="102">
        <f t="shared" si="140"/>
        <v>80</v>
      </c>
      <c r="Z92" s="102">
        <f t="shared" si="141"/>
        <v>50</v>
      </c>
      <c r="AA92" s="99">
        <f>'ĐẤT PNN'!U92</f>
        <v>1</v>
      </c>
      <c r="AB92" s="101">
        <f t="shared" si="123"/>
        <v>45</v>
      </c>
      <c r="AC92" s="101">
        <f t="shared" si="124"/>
        <v>35</v>
      </c>
      <c r="AD92" s="101">
        <f t="shared" si="125"/>
        <v>30</v>
      </c>
      <c r="AE92" s="101">
        <f t="shared" si="126"/>
        <v>20</v>
      </c>
      <c r="AF92" s="102">
        <f t="shared" si="142"/>
        <v>150</v>
      </c>
      <c r="AG92" s="102">
        <f t="shared" si="143"/>
        <v>90</v>
      </c>
      <c r="AH92" s="102">
        <v>65</v>
      </c>
      <c r="AI92" s="102">
        <f t="shared" si="144"/>
        <v>40</v>
      </c>
      <c r="AJ92" s="106">
        <f>'ĐẤT PNN'!I92-'ĐẤT NN'!P92</f>
        <v>50</v>
      </c>
    </row>
    <row r="93" spans="1:36" s="17" customFormat="1" ht="110.25" customHeight="1" x14ac:dyDescent="0.25">
      <c r="A93" s="114">
        <f t="shared" si="134"/>
        <v>87</v>
      </c>
      <c r="B93" s="114" t="str">
        <f>'ĐẤT PNN'!B93</f>
        <v>VT3</v>
      </c>
      <c r="C93" s="114" t="str">
        <f t="shared" si="145"/>
        <v>bs</v>
      </c>
      <c r="D93" s="115" t="s">
        <v>86</v>
      </c>
      <c r="E93" s="115" t="s">
        <v>38</v>
      </c>
      <c r="F93" s="115" t="s">
        <v>96</v>
      </c>
      <c r="G93" s="115" t="s">
        <v>15</v>
      </c>
      <c r="H93" s="110" t="str">
        <f t="shared" si="108"/>
        <v>Xã Tà LàiCác đường còn lạiVị trí 155</v>
      </c>
      <c r="I93" s="114"/>
      <c r="J93" s="114"/>
      <c r="K93" s="141" t="str">
        <f>'ĐẤT PNN'!D93</f>
        <v>Các tuyến đường giao thông đấu nối trực tiếp ra Đường chuyên dùng đoạn từ Đường vào đập Hàm Vô đến Hết ranh thửa đất số 478, tờ BĐĐC số 54 có hiện trạng là đường nhựa, bê tông xi măng:
- Có bề rộng ≥5m, cách đường giao thông &gt;1.000m.
- Có bề rộng từ ≥3m đến &lt;5m, cách đường giao thông từ &gt;500m đến ≤1.000m.
- Có bề rộng &lt;3m, cách đường giao thông ≤200m.</v>
      </c>
      <c r="L93" s="141"/>
      <c r="M93" s="141"/>
      <c r="N93" s="118"/>
      <c r="O93" s="118"/>
      <c r="P93" s="118">
        <v>80</v>
      </c>
      <c r="Q93" s="118">
        <v>65</v>
      </c>
      <c r="R93" s="119">
        <v>1.1299999999999999</v>
      </c>
      <c r="S93" s="101">
        <f t="shared" ref="S93:V93" si="147">S92</f>
        <v>55</v>
      </c>
      <c r="T93" s="101">
        <f t="shared" si="147"/>
        <v>45</v>
      </c>
      <c r="U93" s="101">
        <f t="shared" si="147"/>
        <v>35</v>
      </c>
      <c r="V93" s="101">
        <f t="shared" si="147"/>
        <v>25</v>
      </c>
      <c r="W93" s="102">
        <f t="shared" si="138"/>
        <v>180</v>
      </c>
      <c r="X93" s="102">
        <f t="shared" si="139"/>
        <v>110</v>
      </c>
      <c r="Y93" s="102">
        <f t="shared" si="140"/>
        <v>80</v>
      </c>
      <c r="Z93" s="102">
        <f t="shared" si="141"/>
        <v>50</v>
      </c>
      <c r="AA93" s="99">
        <f>'ĐẤT PNN'!U93</f>
        <v>1</v>
      </c>
      <c r="AB93" s="101">
        <f t="shared" si="123"/>
        <v>45</v>
      </c>
      <c r="AC93" s="101">
        <f t="shared" si="124"/>
        <v>35</v>
      </c>
      <c r="AD93" s="101">
        <f t="shared" si="125"/>
        <v>30</v>
      </c>
      <c r="AE93" s="101">
        <f t="shared" si="126"/>
        <v>20</v>
      </c>
      <c r="AF93" s="102">
        <f t="shared" si="142"/>
        <v>150</v>
      </c>
      <c r="AG93" s="102">
        <f t="shared" si="143"/>
        <v>90</v>
      </c>
      <c r="AH93" s="102">
        <v>65</v>
      </c>
      <c r="AI93" s="102">
        <f t="shared" si="144"/>
        <v>40</v>
      </c>
      <c r="AJ93" s="106">
        <f>'ĐẤT PNN'!I93-'ĐẤT NN'!P93</f>
        <v>50</v>
      </c>
    </row>
    <row r="94" spans="1:36" s="17" customFormat="1" ht="110.25" customHeight="1" x14ac:dyDescent="0.25">
      <c r="A94" s="114">
        <f t="shared" si="134"/>
        <v>88</v>
      </c>
      <c r="B94" s="114" t="str">
        <f>'ĐẤT PNN'!B94</f>
        <v>VT4</v>
      </c>
      <c r="C94" s="114" t="str">
        <f t="shared" si="145"/>
        <v>bs</v>
      </c>
      <c r="D94" s="115" t="s">
        <v>88</v>
      </c>
      <c r="E94" s="115" t="s">
        <v>38</v>
      </c>
      <c r="F94" s="115" t="s">
        <v>97</v>
      </c>
      <c r="G94" s="115" t="s">
        <v>15</v>
      </c>
      <c r="H94" s="110" t="str">
        <f t="shared" si="108"/>
        <v>Xã Tà LàiCác đường còn lạiVị trí 155</v>
      </c>
      <c r="I94" s="114"/>
      <c r="J94" s="114"/>
      <c r="K94" s="141" t="str">
        <f>'ĐẤT PNN'!D94</f>
        <v>Các tuyến đường giao thông đấu nối trực tiếp ra Đường chuyên dùng đoạn từ Đường vào đập Hàm Vô đến Hết ranh thửa đất số 478, tờ BĐĐC số 54 có hiện trạng là đường nhựa, bê tông xi măng:
- Có bề rộng từ ≥3m đến &lt;5m, cách đường giao thông &gt;1.000m.
- Có bề rộng &lt;3m, cách đường giao thông &gt;200m.</v>
      </c>
      <c r="L94" s="141"/>
      <c r="M94" s="141"/>
      <c r="N94" s="118"/>
      <c r="O94" s="118"/>
      <c r="P94" s="118">
        <v>50</v>
      </c>
      <c r="Q94" s="118">
        <v>40</v>
      </c>
      <c r="R94" s="119">
        <v>1.1299999999999999</v>
      </c>
      <c r="S94" s="101">
        <f t="shared" ref="S94:V94" si="148">S93</f>
        <v>55</v>
      </c>
      <c r="T94" s="101">
        <f t="shared" si="148"/>
        <v>45</v>
      </c>
      <c r="U94" s="101">
        <f t="shared" si="148"/>
        <v>35</v>
      </c>
      <c r="V94" s="101">
        <f t="shared" si="148"/>
        <v>25</v>
      </c>
      <c r="W94" s="102">
        <f t="shared" si="138"/>
        <v>180</v>
      </c>
      <c r="X94" s="102">
        <f t="shared" si="139"/>
        <v>110</v>
      </c>
      <c r="Y94" s="102">
        <f t="shared" si="140"/>
        <v>80</v>
      </c>
      <c r="Z94" s="102">
        <f t="shared" si="141"/>
        <v>50</v>
      </c>
      <c r="AA94" s="99">
        <f>'ĐẤT PNN'!U94</f>
        <v>1</v>
      </c>
      <c r="AB94" s="101">
        <f t="shared" si="123"/>
        <v>45</v>
      </c>
      <c r="AC94" s="101">
        <f t="shared" si="124"/>
        <v>35</v>
      </c>
      <c r="AD94" s="101">
        <f t="shared" si="125"/>
        <v>30</v>
      </c>
      <c r="AE94" s="101">
        <f t="shared" si="126"/>
        <v>20</v>
      </c>
      <c r="AF94" s="102">
        <f t="shared" si="142"/>
        <v>150</v>
      </c>
      <c r="AG94" s="102">
        <f t="shared" si="143"/>
        <v>90</v>
      </c>
      <c r="AH94" s="102">
        <v>65</v>
      </c>
      <c r="AI94" s="102">
        <f t="shared" si="144"/>
        <v>40</v>
      </c>
      <c r="AJ94" s="106">
        <f>'ĐẤT PNN'!I94-'ĐẤT NN'!P94</f>
        <v>70</v>
      </c>
    </row>
    <row r="95" spans="1:36" s="17" customFormat="1" ht="110.25" customHeight="1" x14ac:dyDescent="0.25">
      <c r="A95" s="114">
        <f t="shared" si="134"/>
        <v>89</v>
      </c>
      <c r="B95" s="114" t="str">
        <f>'ĐẤT PNN'!B95</f>
        <v>VT2*0,8</v>
      </c>
      <c r="C95" s="114" t="str">
        <f t="shared" si="145"/>
        <v>bs</v>
      </c>
      <c r="D95" s="115" t="s">
        <v>84</v>
      </c>
      <c r="E95" s="115" t="s">
        <v>38</v>
      </c>
      <c r="F95" s="115" t="s">
        <v>95</v>
      </c>
      <c r="G95" s="115" t="s">
        <v>15</v>
      </c>
      <c r="H95" s="110" t="str">
        <f t="shared" si="108"/>
        <v>Xã Tà LàiCác đường còn lạiVị trí 155</v>
      </c>
      <c r="I95" s="114"/>
      <c r="J95" s="114"/>
      <c r="K95" s="141" t="str">
        <f>'ĐẤT PNN'!D95</f>
        <v>Các tuyến đường giao thông không đấu nối trực tiếp và thông ra Đường chuyên dùng đoạn từ Đường vào đập Hàm Vô đến Hết ranh thửa đất số 478, tờ BĐĐC số 54 có hiện trạng là đường nhựa, bê tông xi măng:
- Có bề rộng ≥5m, cách đường giao thông ≤1.000m.
- Có bề rộng từ ≥3m đến &lt;5m, cách đường giao thông ≤500m.</v>
      </c>
      <c r="L95" s="141"/>
      <c r="M95" s="141"/>
      <c r="N95" s="121"/>
      <c r="O95" s="121"/>
      <c r="P95" s="118">
        <v>110</v>
      </c>
      <c r="Q95" s="118">
        <v>90</v>
      </c>
      <c r="R95" s="119">
        <v>1.1299999999999999</v>
      </c>
      <c r="S95" s="101">
        <f t="shared" ref="S95:V95" si="149">S94</f>
        <v>55</v>
      </c>
      <c r="T95" s="101">
        <f t="shared" si="149"/>
        <v>45</v>
      </c>
      <c r="U95" s="101">
        <f t="shared" si="149"/>
        <v>35</v>
      </c>
      <c r="V95" s="101">
        <f t="shared" si="149"/>
        <v>25</v>
      </c>
      <c r="W95" s="102">
        <f t="shared" si="138"/>
        <v>180</v>
      </c>
      <c r="X95" s="102">
        <f t="shared" si="139"/>
        <v>110</v>
      </c>
      <c r="Y95" s="102">
        <f t="shared" si="140"/>
        <v>80</v>
      </c>
      <c r="Z95" s="102">
        <f t="shared" si="141"/>
        <v>50</v>
      </c>
      <c r="AA95" s="99">
        <f>'ĐẤT PNN'!U95</f>
        <v>1</v>
      </c>
      <c r="AB95" s="101">
        <f t="shared" si="123"/>
        <v>45</v>
      </c>
      <c r="AC95" s="101">
        <f t="shared" si="124"/>
        <v>35</v>
      </c>
      <c r="AD95" s="101">
        <f t="shared" si="125"/>
        <v>30</v>
      </c>
      <c r="AE95" s="101">
        <f t="shared" si="126"/>
        <v>20</v>
      </c>
      <c r="AF95" s="102">
        <f t="shared" si="142"/>
        <v>150</v>
      </c>
      <c r="AG95" s="102">
        <f t="shared" si="143"/>
        <v>90</v>
      </c>
      <c r="AH95" s="102">
        <v>65</v>
      </c>
      <c r="AI95" s="102">
        <f t="shared" si="144"/>
        <v>40</v>
      </c>
      <c r="AJ95" s="106">
        <f>'ĐẤT PNN'!I95-'ĐẤT NN'!P95</f>
        <v>30</v>
      </c>
    </row>
    <row r="96" spans="1:36" s="17" customFormat="1" ht="110.25" customHeight="1" x14ac:dyDescent="0.25">
      <c r="A96" s="114">
        <f t="shared" si="134"/>
        <v>90</v>
      </c>
      <c r="B96" s="114" t="str">
        <f>'ĐẤT PNN'!B96</f>
        <v>VT3*0,8</v>
      </c>
      <c r="C96" s="114" t="str">
        <f t="shared" si="145"/>
        <v>bs</v>
      </c>
      <c r="D96" s="115" t="s">
        <v>86</v>
      </c>
      <c r="E96" s="115" t="s">
        <v>38</v>
      </c>
      <c r="F96" s="115" t="s">
        <v>96</v>
      </c>
      <c r="G96" s="115" t="s">
        <v>15</v>
      </c>
      <c r="H96" s="110" t="str">
        <f t="shared" si="108"/>
        <v>Xã Tà LàiCác đường còn lạiVị trí 155</v>
      </c>
      <c r="I96" s="114"/>
      <c r="J96" s="114"/>
      <c r="K96" s="141" t="str">
        <f>'ĐẤT PNN'!D96</f>
        <v>Các tuyến đường giao thông không đấu nối trực tiếp và thông ra Đường chuyên dùng đoạn từ Đường vào đập Hàm Vô đến Hết ranh thửa đất số 478, tờ BĐĐC số 54 có hiện trạng là đường nhựa, bê tông xi măng:
- Có bề rộng ≥5m, cách đường giao thông &gt;1.000m.
- Có bề rộng từ ≥3m đến &lt;5m, cách đường giao thông từ &gt;500m đến ≤1.000m.
- Có bề rộng &lt;3m, cách đường giao thông ≤200m.</v>
      </c>
      <c r="L96" s="141"/>
      <c r="M96" s="141"/>
      <c r="N96" s="121"/>
      <c r="O96" s="121"/>
      <c r="P96" s="118">
        <v>80</v>
      </c>
      <c r="Q96" s="118">
        <v>65</v>
      </c>
      <c r="R96" s="119">
        <v>1.1299999999999999</v>
      </c>
      <c r="S96" s="101">
        <f t="shared" ref="S96:V96" si="150">S95</f>
        <v>55</v>
      </c>
      <c r="T96" s="101">
        <f t="shared" si="150"/>
        <v>45</v>
      </c>
      <c r="U96" s="101">
        <f t="shared" si="150"/>
        <v>35</v>
      </c>
      <c r="V96" s="101">
        <f t="shared" si="150"/>
        <v>25</v>
      </c>
      <c r="W96" s="102">
        <f t="shared" si="138"/>
        <v>180</v>
      </c>
      <c r="X96" s="102">
        <f t="shared" si="139"/>
        <v>110</v>
      </c>
      <c r="Y96" s="102">
        <f t="shared" si="140"/>
        <v>80</v>
      </c>
      <c r="Z96" s="102">
        <f t="shared" si="141"/>
        <v>50</v>
      </c>
      <c r="AA96" s="99">
        <f>'ĐẤT PNN'!U96</f>
        <v>1</v>
      </c>
      <c r="AB96" s="101">
        <f t="shared" si="123"/>
        <v>45</v>
      </c>
      <c r="AC96" s="101">
        <f t="shared" si="124"/>
        <v>35</v>
      </c>
      <c r="AD96" s="101">
        <f t="shared" si="125"/>
        <v>30</v>
      </c>
      <c r="AE96" s="101">
        <f t="shared" si="126"/>
        <v>20</v>
      </c>
      <c r="AF96" s="102">
        <f t="shared" si="142"/>
        <v>150</v>
      </c>
      <c r="AG96" s="102">
        <f t="shared" si="143"/>
        <v>90</v>
      </c>
      <c r="AH96" s="102">
        <v>65</v>
      </c>
      <c r="AI96" s="102">
        <f t="shared" si="144"/>
        <v>40</v>
      </c>
      <c r="AJ96" s="106">
        <f>'ĐẤT PNN'!I96-'ĐẤT NN'!P96</f>
        <v>40</v>
      </c>
    </row>
    <row r="97" spans="1:36" s="17" customFormat="1" ht="110.25" customHeight="1" x14ac:dyDescent="0.25">
      <c r="A97" s="114">
        <f t="shared" si="134"/>
        <v>91</v>
      </c>
      <c r="B97" s="114" t="str">
        <f>'ĐẤT PNN'!B97</f>
        <v>VT4*0,8</v>
      </c>
      <c r="C97" s="114" t="str">
        <f t="shared" si="145"/>
        <v>bs</v>
      </c>
      <c r="D97" s="115" t="s">
        <v>88</v>
      </c>
      <c r="E97" s="115" t="s">
        <v>38</v>
      </c>
      <c r="F97" s="115" t="s">
        <v>97</v>
      </c>
      <c r="G97" s="115" t="s">
        <v>15</v>
      </c>
      <c r="H97" s="110" t="str">
        <f t="shared" si="108"/>
        <v>Xã Tà LàiCác đường còn lạiVị trí 155</v>
      </c>
      <c r="I97" s="114"/>
      <c r="J97" s="114"/>
      <c r="K97" s="141" t="str">
        <f>'ĐẤT PNN'!D97</f>
        <v>Các tuyến đường giao thông không đấu nối trực tiếp và thông ra Đường chuyên dùng đoạn từ Đường vào đập Hàm Vô đến Hết ranh thửa đất số 478, tờ BĐĐC số 54 có hiện trạng là đường nhựa, bê tông xi măng:
- Có bề rộng từ ≥3m đến &lt;5m, cách đường giao thông &gt;1.000m.
- Có bề rộng &lt;3m, cách đường giao thông &gt;200m.</v>
      </c>
      <c r="L97" s="141"/>
      <c r="M97" s="141"/>
      <c r="N97" s="121"/>
      <c r="O97" s="121"/>
      <c r="P97" s="118">
        <v>50</v>
      </c>
      <c r="Q97" s="118">
        <v>40</v>
      </c>
      <c r="R97" s="119">
        <v>1.1299999999999999</v>
      </c>
      <c r="S97" s="101">
        <f t="shared" ref="S97:V97" si="151">S96</f>
        <v>55</v>
      </c>
      <c r="T97" s="101">
        <f t="shared" si="151"/>
        <v>45</v>
      </c>
      <c r="U97" s="101">
        <f t="shared" si="151"/>
        <v>35</v>
      </c>
      <c r="V97" s="101">
        <f t="shared" si="151"/>
        <v>25</v>
      </c>
      <c r="W97" s="102">
        <f t="shared" si="138"/>
        <v>180</v>
      </c>
      <c r="X97" s="102">
        <f t="shared" si="139"/>
        <v>110</v>
      </c>
      <c r="Y97" s="102">
        <f t="shared" si="140"/>
        <v>80</v>
      </c>
      <c r="Z97" s="102">
        <f t="shared" si="141"/>
        <v>50</v>
      </c>
      <c r="AA97" s="99">
        <f>'ĐẤT PNN'!U97</f>
        <v>1</v>
      </c>
      <c r="AB97" s="101">
        <f t="shared" si="123"/>
        <v>45</v>
      </c>
      <c r="AC97" s="101">
        <f t="shared" si="124"/>
        <v>35</v>
      </c>
      <c r="AD97" s="101">
        <f t="shared" si="125"/>
        <v>30</v>
      </c>
      <c r="AE97" s="101">
        <f t="shared" si="126"/>
        <v>20</v>
      </c>
      <c r="AF97" s="102">
        <f t="shared" si="142"/>
        <v>150</v>
      </c>
      <c r="AG97" s="102">
        <f t="shared" si="143"/>
        <v>90</v>
      </c>
      <c r="AH97" s="102">
        <v>65</v>
      </c>
      <c r="AI97" s="102">
        <f t="shared" si="144"/>
        <v>40</v>
      </c>
      <c r="AJ97" s="106">
        <f>'ĐẤT PNN'!I97-'ĐẤT NN'!P97</f>
        <v>60</v>
      </c>
    </row>
    <row r="98" spans="1:36" s="17" customFormat="1" ht="87" customHeight="1" x14ac:dyDescent="0.25">
      <c r="A98" s="114">
        <f>A97+1</f>
        <v>92</v>
      </c>
      <c r="B98" s="114" t="str">
        <f>'ĐẤT PNN'!B98</f>
        <v>bs</v>
      </c>
      <c r="C98" s="114" t="str">
        <f>$B$98</f>
        <v>bs</v>
      </c>
      <c r="D98" s="115" t="s">
        <v>81</v>
      </c>
      <c r="E98" s="115" t="s">
        <v>38</v>
      </c>
      <c r="F98" s="115" t="s">
        <v>94</v>
      </c>
      <c r="G98" s="115" t="s">
        <v>15</v>
      </c>
      <c r="H98" s="110" t="str">
        <f t="shared" si="108"/>
        <v>Xã Tà LàiCác đường còn lạiVị trí 155</v>
      </c>
      <c r="I98" s="116" t="s">
        <v>77</v>
      </c>
      <c r="J98" s="116" t="s">
        <v>76</v>
      </c>
      <c r="K98" s="117" t="str">
        <f>'ĐẤT PNN'!D98</f>
        <v>Đường ấp 2 (ấp Phú Lập 7)</v>
      </c>
      <c r="L98" s="117" t="str">
        <f>'ĐẤT PNN'!E98</f>
        <v>Đường Phú Xuân - Núi Tượng</v>
      </c>
      <c r="M98" s="117" t="str">
        <f>'ĐẤT PNN'!F98</f>
        <v>Hết ranh thửa đất số 459, tờ BĐĐC số 33 (bên phải)</v>
      </c>
      <c r="N98" s="121"/>
      <c r="O98" s="121"/>
      <c r="P98" s="118">
        <v>180</v>
      </c>
      <c r="Q98" s="118">
        <v>150</v>
      </c>
      <c r="R98" s="119">
        <v>1.1299999999999999</v>
      </c>
      <c r="S98" s="41">
        <v>55</v>
      </c>
      <c r="T98" s="41">
        <v>45</v>
      </c>
      <c r="U98" s="41">
        <v>35</v>
      </c>
      <c r="V98" s="41">
        <v>25</v>
      </c>
      <c r="W98" s="102">
        <f t="shared" ref="W98:W104" si="152">ROUND(S98*10/3,-1)</f>
        <v>180</v>
      </c>
      <c r="X98" s="102">
        <f t="shared" ref="X98:X104" si="153">ROUND(T98*2.5,-1)</f>
        <v>110</v>
      </c>
      <c r="Y98" s="102">
        <f t="shared" ref="Y98:Y104" si="154">ROUND(U98*2.2,-1)</f>
        <v>80</v>
      </c>
      <c r="Z98" s="102">
        <f t="shared" ref="Z98:Z104" si="155">ROUND(V98*1.8,-1)</f>
        <v>50</v>
      </c>
      <c r="AA98" s="99">
        <v>3</v>
      </c>
      <c r="AB98" s="100">
        <v>45</v>
      </c>
      <c r="AC98" s="100">
        <v>35</v>
      </c>
      <c r="AD98" s="100">
        <v>30</v>
      </c>
      <c r="AE98" s="100">
        <v>20</v>
      </c>
      <c r="AF98" s="102">
        <f t="shared" ref="AF98:AF104" si="156">ROUND(AB98*10/3,-1)</f>
        <v>150</v>
      </c>
      <c r="AG98" s="102">
        <f t="shared" ref="AG98:AG104" si="157">ROUND(AC98*2.5,-1)</f>
        <v>90</v>
      </c>
      <c r="AH98" s="102">
        <v>65</v>
      </c>
      <c r="AI98" s="102">
        <f t="shared" ref="AI98:AI104" si="158">ROUND(AE98*1.8,-1)</f>
        <v>40</v>
      </c>
      <c r="AJ98" s="106">
        <f>'ĐẤT PNN'!I98-'ĐẤT NN'!P98</f>
        <v>130</v>
      </c>
    </row>
    <row r="99" spans="1:36" s="17" customFormat="1" ht="110.25" customHeight="1" x14ac:dyDescent="0.25">
      <c r="A99" s="114">
        <f t="shared" si="134"/>
        <v>93</v>
      </c>
      <c r="B99" s="114" t="str">
        <f>'ĐẤT PNN'!B99</f>
        <v>VT2</v>
      </c>
      <c r="C99" s="114" t="str">
        <f t="shared" ref="C99:C104" si="159">$B$98</f>
        <v>bs</v>
      </c>
      <c r="D99" s="115" t="s">
        <v>84</v>
      </c>
      <c r="E99" s="115" t="s">
        <v>38</v>
      </c>
      <c r="F99" s="115" t="s">
        <v>95</v>
      </c>
      <c r="G99" s="115" t="s">
        <v>15</v>
      </c>
      <c r="H99" s="110" t="str">
        <f t="shared" si="108"/>
        <v>Xã Tà LàiCác đường còn lạiVị trí 155</v>
      </c>
      <c r="I99" s="114"/>
      <c r="J99" s="114"/>
      <c r="K99" s="141" t="str">
        <f>'ĐẤT PNN'!D99</f>
        <v>Các tuyến đường giao thông đấu nối trực tiếp ra Đường ấp 2 (ấp Phú Lập 7) đoạn từ Đường Phú Xuân - Núi Tượng đến Hết ranh thửa đất số 459, tờ BĐĐC số 33 (bên phải) có hiện trạng là đường nhựa, bê tông xi măng:
- Có bề rộng ≥5m, cách đường giao thông ≤1.000m.
- Có bề rộng từ ≥3m đến &lt;5m, cách đường giao thông ≤500m.</v>
      </c>
      <c r="L99" s="141"/>
      <c r="M99" s="141"/>
      <c r="N99" s="118"/>
      <c r="O99" s="118"/>
      <c r="P99" s="118">
        <v>110</v>
      </c>
      <c r="Q99" s="118">
        <v>90</v>
      </c>
      <c r="R99" s="119">
        <v>1.1299999999999999</v>
      </c>
      <c r="S99" s="101">
        <f t="shared" ref="S99:V99" si="160">S98</f>
        <v>55</v>
      </c>
      <c r="T99" s="101">
        <f t="shared" si="160"/>
        <v>45</v>
      </c>
      <c r="U99" s="101">
        <f t="shared" si="160"/>
        <v>35</v>
      </c>
      <c r="V99" s="101">
        <f t="shared" si="160"/>
        <v>25</v>
      </c>
      <c r="W99" s="102">
        <f t="shared" si="152"/>
        <v>180</v>
      </c>
      <c r="X99" s="102">
        <f t="shared" si="153"/>
        <v>110</v>
      </c>
      <c r="Y99" s="102">
        <f t="shared" si="154"/>
        <v>80</v>
      </c>
      <c r="Z99" s="102">
        <f t="shared" si="155"/>
        <v>50</v>
      </c>
      <c r="AA99" s="99">
        <f>'ĐẤT PNN'!U99</f>
        <v>1</v>
      </c>
      <c r="AB99" s="101">
        <f t="shared" si="123"/>
        <v>45</v>
      </c>
      <c r="AC99" s="101">
        <f t="shared" si="124"/>
        <v>35</v>
      </c>
      <c r="AD99" s="101">
        <f t="shared" si="125"/>
        <v>30</v>
      </c>
      <c r="AE99" s="101">
        <f t="shared" si="126"/>
        <v>20</v>
      </c>
      <c r="AF99" s="102">
        <f t="shared" si="156"/>
        <v>150</v>
      </c>
      <c r="AG99" s="102">
        <f t="shared" si="157"/>
        <v>90</v>
      </c>
      <c r="AH99" s="102">
        <v>65</v>
      </c>
      <c r="AI99" s="102">
        <f t="shared" si="158"/>
        <v>40</v>
      </c>
      <c r="AJ99" s="106">
        <f>'ĐẤT PNN'!I99-'ĐẤT NN'!P99</f>
        <v>50</v>
      </c>
    </row>
    <row r="100" spans="1:36" s="17" customFormat="1" ht="110.25" customHeight="1" x14ac:dyDescent="0.25">
      <c r="A100" s="114">
        <f t="shared" si="134"/>
        <v>94</v>
      </c>
      <c r="B100" s="114" t="str">
        <f>'ĐẤT PNN'!B100</f>
        <v>VT3</v>
      </c>
      <c r="C100" s="114" t="str">
        <f t="shared" si="159"/>
        <v>bs</v>
      </c>
      <c r="D100" s="115" t="s">
        <v>86</v>
      </c>
      <c r="E100" s="115" t="s">
        <v>38</v>
      </c>
      <c r="F100" s="115" t="s">
        <v>96</v>
      </c>
      <c r="G100" s="115" t="s">
        <v>15</v>
      </c>
      <c r="H100" s="110" t="str">
        <f t="shared" si="108"/>
        <v>Xã Tà LàiCác đường còn lạiVị trí 155</v>
      </c>
      <c r="I100" s="114"/>
      <c r="J100" s="114"/>
      <c r="K100" s="141" t="str">
        <f>'ĐẤT PNN'!D100</f>
        <v>Các tuyến đường giao thông đấu nối trực tiếp ra Đường ấp 2 (ấp Phú Lập 7) đoạn từ Đường Phú Xuân - Núi Tượng đến Hết ranh thửa đất số 459, tờ BĐĐC số 33 (bên phải) có hiện trạng là đường nhựa, bê tông xi măng:
- Có bề rộng ≥5m, cách đường giao thông &gt;1.000m.
- Có bề rộng từ ≥3m đến &lt;5m, cách đường giao thông từ &gt;500m đến ≤1.000m.
- Có bề rộng &lt;3m, cách đường giao thông ≤200m.</v>
      </c>
      <c r="L100" s="141"/>
      <c r="M100" s="141"/>
      <c r="N100" s="118"/>
      <c r="O100" s="118"/>
      <c r="P100" s="118">
        <v>80</v>
      </c>
      <c r="Q100" s="118">
        <v>65</v>
      </c>
      <c r="R100" s="119">
        <v>1.1299999999999999</v>
      </c>
      <c r="S100" s="101">
        <f t="shared" ref="S100:V100" si="161">S99</f>
        <v>55</v>
      </c>
      <c r="T100" s="101">
        <f t="shared" si="161"/>
        <v>45</v>
      </c>
      <c r="U100" s="101">
        <f t="shared" si="161"/>
        <v>35</v>
      </c>
      <c r="V100" s="101">
        <f t="shared" si="161"/>
        <v>25</v>
      </c>
      <c r="W100" s="102">
        <f t="shared" si="152"/>
        <v>180</v>
      </c>
      <c r="X100" s="102">
        <f t="shared" si="153"/>
        <v>110</v>
      </c>
      <c r="Y100" s="102">
        <f t="shared" si="154"/>
        <v>80</v>
      </c>
      <c r="Z100" s="102">
        <f t="shared" si="155"/>
        <v>50</v>
      </c>
      <c r="AA100" s="99">
        <f>'ĐẤT PNN'!U100</f>
        <v>1</v>
      </c>
      <c r="AB100" s="101">
        <f t="shared" si="123"/>
        <v>45</v>
      </c>
      <c r="AC100" s="101">
        <f t="shared" si="124"/>
        <v>35</v>
      </c>
      <c r="AD100" s="101">
        <f t="shared" si="125"/>
        <v>30</v>
      </c>
      <c r="AE100" s="101">
        <f t="shared" si="126"/>
        <v>20</v>
      </c>
      <c r="AF100" s="102">
        <f t="shared" si="156"/>
        <v>150</v>
      </c>
      <c r="AG100" s="102">
        <f t="shared" si="157"/>
        <v>90</v>
      </c>
      <c r="AH100" s="102">
        <v>65</v>
      </c>
      <c r="AI100" s="102">
        <f t="shared" si="158"/>
        <v>40</v>
      </c>
      <c r="AJ100" s="106">
        <f>'ĐẤT PNN'!I100-'ĐẤT NN'!P100</f>
        <v>50</v>
      </c>
    </row>
    <row r="101" spans="1:36" s="17" customFormat="1" ht="110.25" customHeight="1" x14ac:dyDescent="0.25">
      <c r="A101" s="114">
        <f t="shared" si="134"/>
        <v>95</v>
      </c>
      <c r="B101" s="114" t="str">
        <f>'ĐẤT PNN'!B101</f>
        <v>VT4</v>
      </c>
      <c r="C101" s="114" t="str">
        <f t="shared" si="159"/>
        <v>bs</v>
      </c>
      <c r="D101" s="115" t="s">
        <v>88</v>
      </c>
      <c r="E101" s="115" t="s">
        <v>38</v>
      </c>
      <c r="F101" s="115" t="s">
        <v>97</v>
      </c>
      <c r="G101" s="115" t="s">
        <v>15</v>
      </c>
      <c r="H101" s="110" t="str">
        <f t="shared" si="108"/>
        <v>Xã Tà LàiCác đường còn lạiVị trí 155</v>
      </c>
      <c r="I101" s="114"/>
      <c r="J101" s="114"/>
      <c r="K101" s="141" t="str">
        <f>'ĐẤT PNN'!D101</f>
        <v>Các tuyến đường giao thông đấu nối trực tiếp ra Đường ấp 2 (ấp Phú Lập 7) đoạn từ Đường Phú Xuân - Núi Tượng đến Hết ranh thửa đất số 459, tờ BĐĐC số 33 (bên phải) có hiện trạng là đường nhựa, bê tông xi măng:
- Có bề rộng từ ≥3m đến &lt;5m, cách đường giao thông &gt;1.000m.
- Có bề rộng &lt;3m, cách đường giao thông &gt;200m.</v>
      </c>
      <c r="L101" s="141"/>
      <c r="M101" s="141"/>
      <c r="N101" s="118"/>
      <c r="O101" s="118"/>
      <c r="P101" s="118">
        <v>50</v>
      </c>
      <c r="Q101" s="118">
        <v>40</v>
      </c>
      <c r="R101" s="119">
        <v>1.1299999999999999</v>
      </c>
      <c r="S101" s="101">
        <f t="shared" ref="S101:V101" si="162">S100</f>
        <v>55</v>
      </c>
      <c r="T101" s="101">
        <f t="shared" si="162"/>
        <v>45</v>
      </c>
      <c r="U101" s="101">
        <f t="shared" si="162"/>
        <v>35</v>
      </c>
      <c r="V101" s="101">
        <f t="shared" si="162"/>
        <v>25</v>
      </c>
      <c r="W101" s="102">
        <f t="shared" si="152"/>
        <v>180</v>
      </c>
      <c r="X101" s="102">
        <f t="shared" si="153"/>
        <v>110</v>
      </c>
      <c r="Y101" s="102">
        <f t="shared" si="154"/>
        <v>80</v>
      </c>
      <c r="Z101" s="102">
        <f t="shared" si="155"/>
        <v>50</v>
      </c>
      <c r="AA101" s="99">
        <f>'ĐẤT PNN'!U101</f>
        <v>1</v>
      </c>
      <c r="AB101" s="101">
        <f t="shared" si="123"/>
        <v>45</v>
      </c>
      <c r="AC101" s="101">
        <f t="shared" si="124"/>
        <v>35</v>
      </c>
      <c r="AD101" s="101">
        <f t="shared" si="125"/>
        <v>30</v>
      </c>
      <c r="AE101" s="101">
        <f t="shared" si="126"/>
        <v>20</v>
      </c>
      <c r="AF101" s="102">
        <f t="shared" si="156"/>
        <v>150</v>
      </c>
      <c r="AG101" s="102">
        <f t="shared" si="157"/>
        <v>90</v>
      </c>
      <c r="AH101" s="102">
        <v>65</v>
      </c>
      <c r="AI101" s="102">
        <f t="shared" si="158"/>
        <v>40</v>
      </c>
      <c r="AJ101" s="106">
        <f>'ĐẤT PNN'!I101-'ĐẤT NN'!P101</f>
        <v>70</v>
      </c>
    </row>
    <row r="102" spans="1:36" s="17" customFormat="1" ht="110.25" customHeight="1" x14ac:dyDescent="0.25">
      <c r="A102" s="114">
        <f t="shared" si="134"/>
        <v>96</v>
      </c>
      <c r="B102" s="114" t="str">
        <f>'ĐẤT PNN'!B102</f>
        <v>VT2*0,8</v>
      </c>
      <c r="C102" s="114" t="str">
        <f t="shared" si="159"/>
        <v>bs</v>
      </c>
      <c r="D102" s="115" t="s">
        <v>84</v>
      </c>
      <c r="E102" s="115" t="s">
        <v>38</v>
      </c>
      <c r="F102" s="115" t="s">
        <v>95</v>
      </c>
      <c r="G102" s="115" t="s">
        <v>15</v>
      </c>
      <c r="H102" s="110" t="str">
        <f t="shared" si="108"/>
        <v>Xã Tà LàiCác đường còn lạiVị trí 155</v>
      </c>
      <c r="I102" s="114"/>
      <c r="J102" s="114"/>
      <c r="K102" s="141" t="str">
        <f>'ĐẤT PNN'!D102</f>
        <v>Các tuyến đường giao thông không đấu nối trực tiếp và thông ra Đường ấp 2 (ấp Phú Lập 7) đoạn từ Đường Phú Xuân - Núi Tượng đến Hết ranh thửa đất số 459, tờ BĐĐC số 33 (bên phải) có hiện trạng là đường nhựa, bê tông xi măng:
- Có bề rộng ≥5m, cách đường giao thông ≤1.000m.
- Có bề rộng từ ≥3m đến &lt;5m, cách đường giao thông ≤500m.</v>
      </c>
      <c r="L102" s="141"/>
      <c r="M102" s="141"/>
      <c r="N102" s="121"/>
      <c r="O102" s="121"/>
      <c r="P102" s="118">
        <v>110</v>
      </c>
      <c r="Q102" s="118">
        <v>90</v>
      </c>
      <c r="R102" s="119">
        <v>1.1299999999999999</v>
      </c>
      <c r="S102" s="101">
        <f t="shared" ref="S102:V102" si="163">S101</f>
        <v>55</v>
      </c>
      <c r="T102" s="101">
        <f t="shared" si="163"/>
        <v>45</v>
      </c>
      <c r="U102" s="101">
        <f t="shared" si="163"/>
        <v>35</v>
      </c>
      <c r="V102" s="101">
        <f t="shared" si="163"/>
        <v>25</v>
      </c>
      <c r="W102" s="102">
        <f t="shared" si="152"/>
        <v>180</v>
      </c>
      <c r="X102" s="102">
        <f t="shared" si="153"/>
        <v>110</v>
      </c>
      <c r="Y102" s="102">
        <f t="shared" si="154"/>
        <v>80</v>
      </c>
      <c r="Z102" s="102">
        <f t="shared" si="155"/>
        <v>50</v>
      </c>
      <c r="AA102" s="99">
        <f>'ĐẤT PNN'!U102</f>
        <v>1</v>
      </c>
      <c r="AB102" s="101">
        <f t="shared" si="123"/>
        <v>45</v>
      </c>
      <c r="AC102" s="101">
        <f t="shared" si="124"/>
        <v>35</v>
      </c>
      <c r="AD102" s="101">
        <f t="shared" si="125"/>
        <v>30</v>
      </c>
      <c r="AE102" s="101">
        <f t="shared" si="126"/>
        <v>20</v>
      </c>
      <c r="AF102" s="102">
        <f t="shared" si="156"/>
        <v>150</v>
      </c>
      <c r="AG102" s="102">
        <f t="shared" si="157"/>
        <v>90</v>
      </c>
      <c r="AH102" s="102">
        <v>65</v>
      </c>
      <c r="AI102" s="102">
        <f t="shared" si="158"/>
        <v>40</v>
      </c>
      <c r="AJ102" s="106">
        <f>'ĐẤT PNN'!I102-'ĐẤT NN'!P102</f>
        <v>30</v>
      </c>
    </row>
    <row r="103" spans="1:36" s="17" customFormat="1" ht="110.25" customHeight="1" x14ac:dyDescent="0.25">
      <c r="A103" s="114">
        <f t="shared" si="134"/>
        <v>97</v>
      </c>
      <c r="B103" s="114" t="str">
        <f>'ĐẤT PNN'!B103</f>
        <v>VT3*0,8</v>
      </c>
      <c r="C103" s="114" t="str">
        <f t="shared" si="159"/>
        <v>bs</v>
      </c>
      <c r="D103" s="115" t="s">
        <v>86</v>
      </c>
      <c r="E103" s="115" t="s">
        <v>38</v>
      </c>
      <c r="F103" s="115" t="s">
        <v>96</v>
      </c>
      <c r="G103" s="115" t="s">
        <v>15</v>
      </c>
      <c r="H103" s="110" t="str">
        <f t="shared" si="108"/>
        <v>Xã Tà LàiCác đường còn lạiVị trí 155</v>
      </c>
      <c r="I103" s="114"/>
      <c r="J103" s="114"/>
      <c r="K103" s="141" t="str">
        <f>'ĐẤT PNN'!D103</f>
        <v>Các tuyến đường giao thông không đấu nối trực tiếp và thông ra Đường ấp 2 (ấp Phú Lập 7) đoạn từ Đường Phú Xuân - Núi Tượng đến Hết ranh thửa đất số 459, tờ BĐĐC số 33 (bên phải) có hiện trạng là đường nhựa, bê tông xi măng:
- Có bề rộng ≥5m, cách đường giao thông &gt;1.000m.
- Có bề rộng từ ≥3m đến &lt;5m, cách đường giao thông từ &gt;500m đến ≤1.000m.
- Có bề rộng &lt;3m, cách đường giao thông ≤200m.</v>
      </c>
      <c r="L103" s="141"/>
      <c r="M103" s="141"/>
      <c r="N103" s="121"/>
      <c r="O103" s="121"/>
      <c r="P103" s="118">
        <v>80</v>
      </c>
      <c r="Q103" s="118">
        <v>65</v>
      </c>
      <c r="R103" s="119">
        <v>1.1299999999999999</v>
      </c>
      <c r="S103" s="101">
        <f t="shared" ref="S103:V103" si="164">S102</f>
        <v>55</v>
      </c>
      <c r="T103" s="101">
        <f t="shared" si="164"/>
        <v>45</v>
      </c>
      <c r="U103" s="101">
        <f t="shared" si="164"/>
        <v>35</v>
      </c>
      <c r="V103" s="101">
        <f t="shared" si="164"/>
        <v>25</v>
      </c>
      <c r="W103" s="102">
        <f t="shared" si="152"/>
        <v>180</v>
      </c>
      <c r="X103" s="102">
        <f t="shared" si="153"/>
        <v>110</v>
      </c>
      <c r="Y103" s="102">
        <f t="shared" si="154"/>
        <v>80</v>
      </c>
      <c r="Z103" s="102">
        <f t="shared" si="155"/>
        <v>50</v>
      </c>
      <c r="AA103" s="99">
        <f>'ĐẤT PNN'!U103</f>
        <v>1</v>
      </c>
      <c r="AB103" s="101">
        <f t="shared" si="123"/>
        <v>45</v>
      </c>
      <c r="AC103" s="101">
        <f t="shared" si="124"/>
        <v>35</v>
      </c>
      <c r="AD103" s="101">
        <f t="shared" si="125"/>
        <v>30</v>
      </c>
      <c r="AE103" s="101">
        <f t="shared" si="126"/>
        <v>20</v>
      </c>
      <c r="AF103" s="102">
        <f t="shared" si="156"/>
        <v>150</v>
      </c>
      <c r="AG103" s="102">
        <f t="shared" si="157"/>
        <v>90</v>
      </c>
      <c r="AH103" s="102">
        <v>65</v>
      </c>
      <c r="AI103" s="102">
        <f t="shared" si="158"/>
        <v>40</v>
      </c>
      <c r="AJ103" s="106">
        <f>'ĐẤT PNN'!I103-'ĐẤT NN'!P103</f>
        <v>40</v>
      </c>
    </row>
    <row r="104" spans="1:36" s="17" customFormat="1" ht="110.25" customHeight="1" x14ac:dyDescent="0.25">
      <c r="A104" s="114">
        <f t="shared" si="134"/>
        <v>98</v>
      </c>
      <c r="B104" s="114" t="str">
        <f>'ĐẤT PNN'!B104</f>
        <v>VT4*0,8</v>
      </c>
      <c r="C104" s="114" t="str">
        <f t="shared" si="159"/>
        <v>bs</v>
      </c>
      <c r="D104" s="115" t="s">
        <v>88</v>
      </c>
      <c r="E104" s="115" t="s">
        <v>38</v>
      </c>
      <c r="F104" s="115" t="s">
        <v>97</v>
      </c>
      <c r="G104" s="115" t="s">
        <v>15</v>
      </c>
      <c r="H104" s="110" t="str">
        <f t="shared" si="108"/>
        <v>Xã Tà LàiCác đường còn lạiVị trí 155</v>
      </c>
      <c r="I104" s="114"/>
      <c r="J104" s="114"/>
      <c r="K104" s="141" t="str">
        <f>'ĐẤT PNN'!D104</f>
        <v>Các tuyến đường giao thông không đấu nối trực tiếp và thông ra Đường ấp 2 (ấp Phú Lập 7) đoạn từ Đường Phú Xuân - Núi Tượng đến Hết ranh thửa đất số 459, tờ BĐĐC số 33 (bên phải) có hiện trạng là đường nhựa, bê tông xi măng:
- Có bề rộng từ ≥3m đến &lt;5m, cách đường giao thông &gt;1.000m.
- Có bề rộng &lt;3m, cách đường giao thông &gt;200m.</v>
      </c>
      <c r="L104" s="141"/>
      <c r="M104" s="141"/>
      <c r="N104" s="121"/>
      <c r="O104" s="121"/>
      <c r="P104" s="118">
        <v>50</v>
      </c>
      <c r="Q104" s="118">
        <v>40</v>
      </c>
      <c r="R104" s="119">
        <v>1.1299999999999999</v>
      </c>
      <c r="S104" s="101">
        <f t="shared" ref="S104:V104" si="165">S103</f>
        <v>55</v>
      </c>
      <c r="T104" s="101">
        <f t="shared" si="165"/>
        <v>45</v>
      </c>
      <c r="U104" s="101">
        <f t="shared" si="165"/>
        <v>35</v>
      </c>
      <c r="V104" s="101">
        <f t="shared" si="165"/>
        <v>25</v>
      </c>
      <c r="W104" s="102">
        <f t="shared" si="152"/>
        <v>180</v>
      </c>
      <c r="X104" s="102">
        <f t="shared" si="153"/>
        <v>110</v>
      </c>
      <c r="Y104" s="102">
        <f t="shared" si="154"/>
        <v>80</v>
      </c>
      <c r="Z104" s="102">
        <f t="shared" si="155"/>
        <v>50</v>
      </c>
      <c r="AA104" s="99">
        <f>'ĐẤT PNN'!U104</f>
        <v>1</v>
      </c>
      <c r="AB104" s="101">
        <f t="shared" si="123"/>
        <v>45</v>
      </c>
      <c r="AC104" s="101">
        <f t="shared" si="124"/>
        <v>35</v>
      </c>
      <c r="AD104" s="101">
        <f t="shared" si="125"/>
        <v>30</v>
      </c>
      <c r="AE104" s="101">
        <f t="shared" si="126"/>
        <v>20</v>
      </c>
      <c r="AF104" s="102">
        <f t="shared" si="156"/>
        <v>150</v>
      </c>
      <c r="AG104" s="102">
        <f t="shared" si="157"/>
        <v>90</v>
      </c>
      <c r="AH104" s="102">
        <v>65</v>
      </c>
      <c r="AI104" s="102">
        <f t="shared" si="158"/>
        <v>40</v>
      </c>
      <c r="AJ104" s="106">
        <f>'ĐẤT PNN'!I104-'ĐẤT NN'!P104</f>
        <v>60</v>
      </c>
    </row>
    <row r="105" spans="1:36" s="17" customFormat="1" ht="87" customHeight="1" x14ac:dyDescent="0.25">
      <c r="A105" s="114">
        <f>A104+1</f>
        <v>99</v>
      </c>
      <c r="B105" s="114" t="str">
        <f>'ĐẤT PNN'!B105</f>
        <v>bs</v>
      </c>
      <c r="C105" s="114" t="str">
        <f>$B$105</f>
        <v>bs</v>
      </c>
      <c r="D105" s="115" t="s">
        <v>81</v>
      </c>
      <c r="E105" s="115" t="s">
        <v>38</v>
      </c>
      <c r="F105" s="115" t="s">
        <v>94</v>
      </c>
      <c r="G105" s="115" t="s">
        <v>15</v>
      </c>
      <c r="H105" s="110" t="str">
        <f t="shared" si="108"/>
        <v>Xã Tà LàiCác đường còn lạiVị trí 155</v>
      </c>
      <c r="I105" s="116" t="s">
        <v>77</v>
      </c>
      <c r="J105" s="116" t="s">
        <v>76</v>
      </c>
      <c r="K105" s="117" t="str">
        <f>'ĐẤT PNN'!D105</f>
        <v>Đường liên ấp (ấp Phú Lập 6 - Phú Lập 7)</v>
      </c>
      <c r="L105" s="117" t="str">
        <f>'ĐẤT PNN'!E105</f>
        <v>Ngã ba đường Đường ấp 2 (ấp Phú Lập 7)</v>
      </c>
      <c r="M105" s="117" t="str">
        <f>'ĐẤT PNN'!F105</f>
        <v>Hết ranh thửa đất số 488, tờ BĐĐC số 31 (bên phải)</v>
      </c>
      <c r="N105" s="121"/>
      <c r="O105" s="121"/>
      <c r="P105" s="118">
        <v>180</v>
      </c>
      <c r="Q105" s="118">
        <v>150</v>
      </c>
      <c r="R105" s="119">
        <v>1.1299999999999999</v>
      </c>
      <c r="S105" s="41">
        <v>55</v>
      </c>
      <c r="T105" s="41">
        <v>45</v>
      </c>
      <c r="U105" s="41">
        <v>35</v>
      </c>
      <c r="V105" s="41">
        <v>25</v>
      </c>
      <c r="W105" s="102">
        <f t="shared" ref="W105:W111" si="166">ROUND(S105*10/3,-1)</f>
        <v>180</v>
      </c>
      <c r="X105" s="102">
        <f t="shared" ref="X105:X111" si="167">ROUND(T105*2.5,-1)</f>
        <v>110</v>
      </c>
      <c r="Y105" s="102">
        <f t="shared" ref="Y105:Y111" si="168">ROUND(U105*2.2,-1)</f>
        <v>80</v>
      </c>
      <c r="Z105" s="102">
        <f t="shared" ref="Z105:Z111" si="169">ROUND(V105*1.8,-1)</f>
        <v>50</v>
      </c>
      <c r="AA105" s="99">
        <v>3</v>
      </c>
      <c r="AB105" s="100">
        <v>45</v>
      </c>
      <c r="AC105" s="100">
        <v>35</v>
      </c>
      <c r="AD105" s="100">
        <v>30</v>
      </c>
      <c r="AE105" s="100">
        <v>20</v>
      </c>
      <c r="AF105" s="102">
        <f t="shared" ref="AF105:AF111" si="170">ROUND(AB105*10/3,-1)</f>
        <v>150</v>
      </c>
      <c r="AG105" s="102">
        <f t="shared" ref="AG105:AG111" si="171">ROUND(AC105*2.5,-1)</f>
        <v>90</v>
      </c>
      <c r="AH105" s="102">
        <v>65</v>
      </c>
      <c r="AI105" s="102">
        <f t="shared" ref="AI105:AI111" si="172">ROUND(AE105*1.8,-1)</f>
        <v>40</v>
      </c>
      <c r="AJ105" s="106">
        <f>'ĐẤT PNN'!I105-'ĐẤT NN'!P105</f>
        <v>130</v>
      </c>
    </row>
    <row r="106" spans="1:36" s="17" customFormat="1" ht="110.25" customHeight="1" x14ac:dyDescent="0.25">
      <c r="A106" s="114">
        <f t="shared" si="134"/>
        <v>100</v>
      </c>
      <c r="B106" s="114" t="str">
        <f>'ĐẤT PNN'!B106</f>
        <v>VT2</v>
      </c>
      <c r="C106" s="114" t="str">
        <f t="shared" ref="C106:C111" si="173">$B$105</f>
        <v>bs</v>
      </c>
      <c r="D106" s="115" t="s">
        <v>84</v>
      </c>
      <c r="E106" s="115" t="s">
        <v>38</v>
      </c>
      <c r="F106" s="115" t="s">
        <v>95</v>
      </c>
      <c r="G106" s="115" t="s">
        <v>15</v>
      </c>
      <c r="H106" s="110" t="str">
        <f t="shared" si="108"/>
        <v>Xã Tà LàiCác đường còn lạiVị trí 155</v>
      </c>
      <c r="I106" s="114"/>
      <c r="J106" s="114"/>
      <c r="K106" s="141" t="str">
        <f>'ĐẤT PNN'!D106</f>
        <v>Các tuyến đường giao thông đấu nối trực tiếp ra Đường liên ấp (ấp Phú Lập 6 - Phú Lập 7) đoạn từ Ngã ba đường Đường ấp 2 (ấp Phú Lập 7) đến Hết ranh thửa đất số 488, tờ BĐĐC số 31 (bên phải) có hiện trạng là đường nhựa, bê tông xi măng:
- Có bề rộng ≥5m, cách đường giao thông ≤1.000m.
- Có bề rộng từ ≥3m đến &lt;5m, cách đường giao thông ≤500m.</v>
      </c>
      <c r="L106" s="141"/>
      <c r="M106" s="141"/>
      <c r="N106" s="118"/>
      <c r="O106" s="118"/>
      <c r="P106" s="118">
        <v>110</v>
      </c>
      <c r="Q106" s="118">
        <v>90</v>
      </c>
      <c r="R106" s="119">
        <v>1.1299999999999999</v>
      </c>
      <c r="S106" s="101">
        <f t="shared" ref="S106:V106" si="174">S105</f>
        <v>55</v>
      </c>
      <c r="T106" s="101">
        <f t="shared" si="174"/>
        <v>45</v>
      </c>
      <c r="U106" s="101">
        <f t="shared" si="174"/>
        <v>35</v>
      </c>
      <c r="V106" s="101">
        <f t="shared" si="174"/>
        <v>25</v>
      </c>
      <c r="W106" s="102">
        <f t="shared" si="166"/>
        <v>180</v>
      </c>
      <c r="X106" s="102">
        <f t="shared" si="167"/>
        <v>110</v>
      </c>
      <c r="Y106" s="102">
        <f t="shared" si="168"/>
        <v>80</v>
      </c>
      <c r="Z106" s="102">
        <f t="shared" si="169"/>
        <v>50</v>
      </c>
      <c r="AA106" s="99">
        <f>'ĐẤT PNN'!U106</f>
        <v>1</v>
      </c>
      <c r="AB106" s="101">
        <f t="shared" si="123"/>
        <v>45</v>
      </c>
      <c r="AC106" s="101">
        <f t="shared" si="124"/>
        <v>35</v>
      </c>
      <c r="AD106" s="101">
        <f t="shared" si="125"/>
        <v>30</v>
      </c>
      <c r="AE106" s="101">
        <f t="shared" si="126"/>
        <v>20</v>
      </c>
      <c r="AF106" s="102">
        <f t="shared" si="170"/>
        <v>150</v>
      </c>
      <c r="AG106" s="102">
        <f t="shared" si="171"/>
        <v>90</v>
      </c>
      <c r="AH106" s="102">
        <v>65</v>
      </c>
      <c r="AI106" s="102">
        <f t="shared" si="172"/>
        <v>40</v>
      </c>
      <c r="AJ106" s="106">
        <f>'ĐẤT PNN'!I106-'ĐẤT NN'!P106</f>
        <v>50</v>
      </c>
    </row>
    <row r="107" spans="1:36" s="17" customFormat="1" ht="110.25" customHeight="1" x14ac:dyDescent="0.25">
      <c r="A107" s="114">
        <f t="shared" si="134"/>
        <v>101</v>
      </c>
      <c r="B107" s="114" t="str">
        <f>'ĐẤT PNN'!B107</f>
        <v>VT3</v>
      </c>
      <c r="C107" s="114" t="str">
        <f t="shared" si="173"/>
        <v>bs</v>
      </c>
      <c r="D107" s="115" t="s">
        <v>86</v>
      </c>
      <c r="E107" s="115" t="s">
        <v>38</v>
      </c>
      <c r="F107" s="115" t="s">
        <v>96</v>
      </c>
      <c r="G107" s="115" t="s">
        <v>15</v>
      </c>
      <c r="H107" s="110" t="str">
        <f t="shared" si="108"/>
        <v>Xã Tà LàiCác đường còn lạiVị trí 155</v>
      </c>
      <c r="I107" s="114"/>
      <c r="J107" s="114"/>
      <c r="K107" s="141" t="str">
        <f>'ĐẤT PNN'!D107</f>
        <v>Các tuyến đường giao thông đấu nối trực tiếp ra Đường liên ấp (ấp Phú Lập 6 - Phú Lập 7) đoạn từ Ngã ba đường Đường ấp 2 (ấp Phú Lập 7) đến Hết ranh thửa đất số 488, tờ BĐĐC số 31 (bên phải) có hiện trạng là đường nhựa, bê tông xi măng:
- Có bề rộng ≥5m, cách đường giao thông &gt;1.000m.
- Có bề rộng từ ≥3m đến &lt;5m, cách đường giao thông từ &gt;500m đến ≤1.000m.
- Có bề rộng &lt;3m, cách đường giao thông ≤200m.</v>
      </c>
      <c r="L107" s="141"/>
      <c r="M107" s="141"/>
      <c r="N107" s="118"/>
      <c r="O107" s="118"/>
      <c r="P107" s="118">
        <v>80</v>
      </c>
      <c r="Q107" s="118">
        <v>65</v>
      </c>
      <c r="R107" s="119">
        <v>1.1299999999999999</v>
      </c>
      <c r="S107" s="101">
        <f t="shared" ref="S107:V107" si="175">S106</f>
        <v>55</v>
      </c>
      <c r="T107" s="101">
        <f t="shared" si="175"/>
        <v>45</v>
      </c>
      <c r="U107" s="101">
        <f t="shared" si="175"/>
        <v>35</v>
      </c>
      <c r="V107" s="101">
        <f t="shared" si="175"/>
        <v>25</v>
      </c>
      <c r="W107" s="102">
        <f t="shared" si="166"/>
        <v>180</v>
      </c>
      <c r="X107" s="102">
        <f t="shared" si="167"/>
        <v>110</v>
      </c>
      <c r="Y107" s="102">
        <f t="shared" si="168"/>
        <v>80</v>
      </c>
      <c r="Z107" s="102">
        <f t="shared" si="169"/>
        <v>50</v>
      </c>
      <c r="AA107" s="99">
        <f>'ĐẤT PNN'!U107</f>
        <v>1</v>
      </c>
      <c r="AB107" s="101">
        <f t="shared" si="123"/>
        <v>45</v>
      </c>
      <c r="AC107" s="101">
        <f t="shared" si="124"/>
        <v>35</v>
      </c>
      <c r="AD107" s="101">
        <f t="shared" si="125"/>
        <v>30</v>
      </c>
      <c r="AE107" s="101">
        <f t="shared" si="126"/>
        <v>20</v>
      </c>
      <c r="AF107" s="102">
        <f t="shared" si="170"/>
        <v>150</v>
      </c>
      <c r="AG107" s="102">
        <f t="shared" si="171"/>
        <v>90</v>
      </c>
      <c r="AH107" s="102">
        <v>65</v>
      </c>
      <c r="AI107" s="102">
        <f t="shared" si="172"/>
        <v>40</v>
      </c>
      <c r="AJ107" s="106">
        <f>'ĐẤT PNN'!I107-'ĐẤT NN'!P107</f>
        <v>50</v>
      </c>
    </row>
    <row r="108" spans="1:36" s="17" customFormat="1" ht="110.25" customHeight="1" x14ac:dyDescent="0.25">
      <c r="A108" s="114">
        <f t="shared" si="134"/>
        <v>102</v>
      </c>
      <c r="B108" s="114" t="str">
        <f>'ĐẤT PNN'!B108</f>
        <v>VT4</v>
      </c>
      <c r="C108" s="114" t="str">
        <f t="shared" si="173"/>
        <v>bs</v>
      </c>
      <c r="D108" s="115" t="s">
        <v>88</v>
      </c>
      <c r="E108" s="115" t="s">
        <v>38</v>
      </c>
      <c r="F108" s="115" t="s">
        <v>97</v>
      </c>
      <c r="G108" s="115" t="s">
        <v>15</v>
      </c>
      <c r="H108" s="110" t="str">
        <f t="shared" si="108"/>
        <v>Xã Tà LàiCác đường còn lạiVị trí 155</v>
      </c>
      <c r="I108" s="114"/>
      <c r="J108" s="114"/>
      <c r="K108" s="141" t="str">
        <f>'ĐẤT PNN'!D108</f>
        <v>Các tuyến đường giao thông đấu nối trực tiếp ra Đường liên ấp (ấp Phú Lập 6 - Phú Lập 7) đoạn từ Ngã ba đường Đường ấp 2 (ấp Phú Lập 7) đến Hết ranh thửa đất số 488, tờ BĐĐC số 31 (bên phải) có hiện trạng là đường nhựa, bê tông xi măng:
- Có bề rộng từ ≥3m đến &lt;5m, cách đường giao thông &gt;1.000m.
- Có bề rộng &lt;3m, cách đường giao thông &gt;200m.</v>
      </c>
      <c r="L108" s="141"/>
      <c r="M108" s="141"/>
      <c r="N108" s="118"/>
      <c r="O108" s="118"/>
      <c r="P108" s="118">
        <v>50</v>
      </c>
      <c r="Q108" s="118">
        <v>40</v>
      </c>
      <c r="R108" s="119">
        <v>1.1299999999999999</v>
      </c>
      <c r="S108" s="101">
        <f t="shared" ref="S108:V108" si="176">S107</f>
        <v>55</v>
      </c>
      <c r="T108" s="101">
        <f t="shared" si="176"/>
        <v>45</v>
      </c>
      <c r="U108" s="101">
        <f t="shared" si="176"/>
        <v>35</v>
      </c>
      <c r="V108" s="101">
        <f t="shared" si="176"/>
        <v>25</v>
      </c>
      <c r="W108" s="102">
        <f t="shared" si="166"/>
        <v>180</v>
      </c>
      <c r="X108" s="102">
        <f t="shared" si="167"/>
        <v>110</v>
      </c>
      <c r="Y108" s="102">
        <f t="shared" si="168"/>
        <v>80</v>
      </c>
      <c r="Z108" s="102">
        <f t="shared" si="169"/>
        <v>50</v>
      </c>
      <c r="AA108" s="99">
        <f>'ĐẤT PNN'!U108</f>
        <v>1</v>
      </c>
      <c r="AB108" s="101">
        <f t="shared" si="123"/>
        <v>45</v>
      </c>
      <c r="AC108" s="101">
        <f t="shared" si="124"/>
        <v>35</v>
      </c>
      <c r="AD108" s="101">
        <f t="shared" si="125"/>
        <v>30</v>
      </c>
      <c r="AE108" s="101">
        <f t="shared" si="126"/>
        <v>20</v>
      </c>
      <c r="AF108" s="102">
        <f t="shared" si="170"/>
        <v>150</v>
      </c>
      <c r="AG108" s="102">
        <f t="shared" si="171"/>
        <v>90</v>
      </c>
      <c r="AH108" s="102">
        <v>65</v>
      </c>
      <c r="AI108" s="102">
        <f t="shared" si="172"/>
        <v>40</v>
      </c>
      <c r="AJ108" s="106">
        <f>'ĐẤT PNN'!I108-'ĐẤT NN'!P108</f>
        <v>70</v>
      </c>
    </row>
    <row r="109" spans="1:36" s="17" customFormat="1" ht="110.25" customHeight="1" x14ac:dyDescent="0.25">
      <c r="A109" s="114">
        <f t="shared" si="134"/>
        <v>103</v>
      </c>
      <c r="B109" s="114" t="str">
        <f>'ĐẤT PNN'!B109</f>
        <v>VT2*0,8</v>
      </c>
      <c r="C109" s="114" t="str">
        <f t="shared" si="173"/>
        <v>bs</v>
      </c>
      <c r="D109" s="115" t="s">
        <v>84</v>
      </c>
      <c r="E109" s="115" t="s">
        <v>38</v>
      </c>
      <c r="F109" s="115" t="s">
        <v>95</v>
      </c>
      <c r="G109" s="115" t="s">
        <v>15</v>
      </c>
      <c r="H109" s="110" t="str">
        <f t="shared" si="108"/>
        <v>Xã Tà LàiCác đường còn lạiVị trí 155</v>
      </c>
      <c r="I109" s="114"/>
      <c r="J109" s="114"/>
      <c r="K109" s="141" t="str">
        <f>'ĐẤT PNN'!D109</f>
        <v>Các tuyến đường giao thông không đấu nối trực tiếp và thông ra Đường liên ấp (ấp Phú Lập 6 - Phú Lập 7) đoạn từ Ngã ba đường Đường ấp 2 (ấp Phú Lập 7) đến Hết ranh thửa đất số 488, tờ BĐĐC số 31 (bên phải) có hiện trạng là đường nhựa, bê tông xi măng:
- Có bề rộng ≥5m, cách đường giao thông ≤1.000m.
- Có bề rộng từ ≥3m đến &lt;5m, cách đường giao thông ≤500m.</v>
      </c>
      <c r="L109" s="141"/>
      <c r="M109" s="141"/>
      <c r="N109" s="121"/>
      <c r="O109" s="121"/>
      <c r="P109" s="118">
        <v>110</v>
      </c>
      <c r="Q109" s="118">
        <v>90</v>
      </c>
      <c r="R109" s="119">
        <v>1.1299999999999999</v>
      </c>
      <c r="S109" s="101">
        <f t="shared" ref="S109:V109" si="177">S108</f>
        <v>55</v>
      </c>
      <c r="T109" s="101">
        <f t="shared" si="177"/>
        <v>45</v>
      </c>
      <c r="U109" s="101">
        <f t="shared" si="177"/>
        <v>35</v>
      </c>
      <c r="V109" s="101">
        <f t="shared" si="177"/>
        <v>25</v>
      </c>
      <c r="W109" s="102">
        <f t="shared" si="166"/>
        <v>180</v>
      </c>
      <c r="X109" s="102">
        <f t="shared" si="167"/>
        <v>110</v>
      </c>
      <c r="Y109" s="102">
        <f t="shared" si="168"/>
        <v>80</v>
      </c>
      <c r="Z109" s="102">
        <f t="shared" si="169"/>
        <v>50</v>
      </c>
      <c r="AA109" s="99">
        <f>'ĐẤT PNN'!U109</f>
        <v>1</v>
      </c>
      <c r="AB109" s="101">
        <f t="shared" si="123"/>
        <v>45</v>
      </c>
      <c r="AC109" s="101">
        <f t="shared" si="124"/>
        <v>35</v>
      </c>
      <c r="AD109" s="101">
        <f t="shared" si="125"/>
        <v>30</v>
      </c>
      <c r="AE109" s="101">
        <f t="shared" si="126"/>
        <v>20</v>
      </c>
      <c r="AF109" s="102">
        <f t="shared" si="170"/>
        <v>150</v>
      </c>
      <c r="AG109" s="102">
        <f t="shared" si="171"/>
        <v>90</v>
      </c>
      <c r="AH109" s="102">
        <v>65</v>
      </c>
      <c r="AI109" s="102">
        <f t="shared" si="172"/>
        <v>40</v>
      </c>
      <c r="AJ109" s="106">
        <f>'ĐẤT PNN'!I109-'ĐẤT NN'!P109</f>
        <v>30</v>
      </c>
    </row>
    <row r="110" spans="1:36" s="17" customFormat="1" ht="110.25" customHeight="1" x14ac:dyDescent="0.25">
      <c r="A110" s="114">
        <f t="shared" si="134"/>
        <v>104</v>
      </c>
      <c r="B110" s="114" t="str">
        <f>'ĐẤT PNN'!B110</f>
        <v>VT3*0,8</v>
      </c>
      <c r="C110" s="114" t="str">
        <f t="shared" si="173"/>
        <v>bs</v>
      </c>
      <c r="D110" s="115" t="s">
        <v>86</v>
      </c>
      <c r="E110" s="115" t="s">
        <v>38</v>
      </c>
      <c r="F110" s="115" t="s">
        <v>96</v>
      </c>
      <c r="G110" s="115" t="s">
        <v>15</v>
      </c>
      <c r="H110" s="110" t="str">
        <f t="shared" si="108"/>
        <v>Xã Tà LàiCác đường còn lạiVị trí 155</v>
      </c>
      <c r="I110" s="114"/>
      <c r="J110" s="114"/>
      <c r="K110" s="141" t="str">
        <f>'ĐẤT PNN'!D110</f>
        <v>Các tuyến đường giao thông không đấu nối trực tiếp và thông ra Đường liên ấp (ấp Phú Lập 6 - Phú Lập 7) đoạn từ Ngã ba đường Đường ấp 2 (ấp Phú Lập 7) đến Hết ranh thửa đất số 488, tờ BĐĐC số 31 (bên phải) có hiện trạng là đường nhựa, bê tông xi măng:
- Có bề rộng ≥5m, cách đường giao thông &gt;1.000m.
- Có bề rộng từ ≥3m đến &lt;5m, cách đường giao thông từ &gt;500m đến ≤1.000m.
- Có bề rộng &lt;3m, cách đường giao thông ≤200m.</v>
      </c>
      <c r="L110" s="141"/>
      <c r="M110" s="141"/>
      <c r="N110" s="121"/>
      <c r="O110" s="121"/>
      <c r="P110" s="118">
        <v>80</v>
      </c>
      <c r="Q110" s="118">
        <v>65</v>
      </c>
      <c r="R110" s="119">
        <v>1.1299999999999999</v>
      </c>
      <c r="S110" s="101">
        <f t="shared" ref="S110:V110" si="178">S109</f>
        <v>55</v>
      </c>
      <c r="T110" s="101">
        <f t="shared" si="178"/>
        <v>45</v>
      </c>
      <c r="U110" s="101">
        <f t="shared" si="178"/>
        <v>35</v>
      </c>
      <c r="V110" s="101">
        <f t="shared" si="178"/>
        <v>25</v>
      </c>
      <c r="W110" s="102">
        <f t="shared" si="166"/>
        <v>180</v>
      </c>
      <c r="X110" s="102">
        <f t="shared" si="167"/>
        <v>110</v>
      </c>
      <c r="Y110" s="102">
        <f t="shared" si="168"/>
        <v>80</v>
      </c>
      <c r="Z110" s="102">
        <f t="shared" si="169"/>
        <v>50</v>
      </c>
      <c r="AA110" s="99">
        <f>'ĐẤT PNN'!U110</f>
        <v>1</v>
      </c>
      <c r="AB110" s="101">
        <f t="shared" si="123"/>
        <v>45</v>
      </c>
      <c r="AC110" s="101">
        <f t="shared" si="124"/>
        <v>35</v>
      </c>
      <c r="AD110" s="101">
        <f t="shared" si="125"/>
        <v>30</v>
      </c>
      <c r="AE110" s="101">
        <f t="shared" si="126"/>
        <v>20</v>
      </c>
      <c r="AF110" s="102">
        <f t="shared" si="170"/>
        <v>150</v>
      </c>
      <c r="AG110" s="102">
        <f t="shared" si="171"/>
        <v>90</v>
      </c>
      <c r="AH110" s="102">
        <v>65</v>
      </c>
      <c r="AI110" s="102">
        <f t="shared" si="172"/>
        <v>40</v>
      </c>
      <c r="AJ110" s="106">
        <f>'ĐẤT PNN'!I110-'ĐẤT NN'!P110</f>
        <v>40</v>
      </c>
    </row>
    <row r="111" spans="1:36" s="17" customFormat="1" ht="110.25" customHeight="1" x14ac:dyDescent="0.25">
      <c r="A111" s="114">
        <f t="shared" si="134"/>
        <v>105</v>
      </c>
      <c r="B111" s="114" t="str">
        <f>'ĐẤT PNN'!B111</f>
        <v>VT4*0,8</v>
      </c>
      <c r="C111" s="114" t="str">
        <f t="shared" si="173"/>
        <v>bs</v>
      </c>
      <c r="D111" s="115" t="s">
        <v>88</v>
      </c>
      <c r="E111" s="115" t="s">
        <v>38</v>
      </c>
      <c r="F111" s="115" t="s">
        <v>97</v>
      </c>
      <c r="G111" s="115" t="s">
        <v>15</v>
      </c>
      <c r="H111" s="110" t="str">
        <f t="shared" si="108"/>
        <v>Xã Tà LàiCác đường còn lạiVị trí 155</v>
      </c>
      <c r="I111" s="114"/>
      <c r="J111" s="114"/>
      <c r="K111" s="141" t="str">
        <f>'ĐẤT PNN'!D111</f>
        <v>Các tuyến đường giao thông không đấu nối trực tiếp và thông ra Đường liên ấp (ấp Phú Lập 6 - Phú Lập 7) đoạn từ Ngã ba đường Đường ấp 2 (ấp Phú Lập 7) đến Hết ranh thửa đất số 488, tờ BĐĐC số 31 (bên phải) có hiện trạng là đường nhựa, bê tông xi măng:
- Có bề rộng từ ≥3m đến &lt;5m, cách đường giao thông &gt;1.000m.
- Có bề rộng &lt;3m, cách đường giao thông &gt;200m.</v>
      </c>
      <c r="L111" s="141"/>
      <c r="M111" s="141"/>
      <c r="N111" s="121"/>
      <c r="O111" s="121"/>
      <c r="P111" s="118">
        <v>50</v>
      </c>
      <c r="Q111" s="118">
        <v>40</v>
      </c>
      <c r="R111" s="119">
        <v>1.1299999999999999</v>
      </c>
      <c r="S111" s="101">
        <f t="shared" ref="S111:V111" si="179">S110</f>
        <v>55</v>
      </c>
      <c r="T111" s="101">
        <f t="shared" si="179"/>
        <v>45</v>
      </c>
      <c r="U111" s="101">
        <f t="shared" si="179"/>
        <v>35</v>
      </c>
      <c r="V111" s="101">
        <f t="shared" si="179"/>
        <v>25</v>
      </c>
      <c r="W111" s="102">
        <f t="shared" si="166"/>
        <v>180</v>
      </c>
      <c r="X111" s="102">
        <f t="shared" si="167"/>
        <v>110</v>
      </c>
      <c r="Y111" s="102">
        <f t="shared" si="168"/>
        <v>80</v>
      </c>
      <c r="Z111" s="102">
        <f t="shared" si="169"/>
        <v>50</v>
      </c>
      <c r="AA111" s="99">
        <f>'ĐẤT PNN'!U111</f>
        <v>1</v>
      </c>
      <c r="AB111" s="101">
        <f t="shared" si="123"/>
        <v>45</v>
      </c>
      <c r="AC111" s="101">
        <f t="shared" si="124"/>
        <v>35</v>
      </c>
      <c r="AD111" s="101">
        <f t="shared" si="125"/>
        <v>30</v>
      </c>
      <c r="AE111" s="101">
        <f t="shared" si="126"/>
        <v>20</v>
      </c>
      <c r="AF111" s="102">
        <f t="shared" si="170"/>
        <v>150</v>
      </c>
      <c r="AG111" s="102">
        <f t="shared" si="171"/>
        <v>90</v>
      </c>
      <c r="AH111" s="102">
        <v>65</v>
      </c>
      <c r="AI111" s="102">
        <f t="shared" si="172"/>
        <v>40</v>
      </c>
      <c r="AJ111" s="106">
        <f>'ĐẤT PNN'!I111-'ĐẤT NN'!P111</f>
        <v>60</v>
      </c>
    </row>
  </sheetData>
  <autoFilter ref="A6:WWG6" xr:uid="{322743B0-3787-407F-BD51-422107DAF1CD}"/>
  <mergeCells count="97">
    <mergeCell ref="Q3:R3"/>
    <mergeCell ref="K89:M89"/>
    <mergeCell ref="K90:M90"/>
    <mergeCell ref="K85:M85"/>
    <mergeCell ref="K86:M86"/>
    <mergeCell ref="K87:M87"/>
    <mergeCell ref="K88:M88"/>
    <mergeCell ref="K83:M83"/>
    <mergeCell ref="K78:M78"/>
    <mergeCell ref="K79:M79"/>
    <mergeCell ref="K80:M80"/>
    <mergeCell ref="K81:M81"/>
    <mergeCell ref="K82:M82"/>
    <mergeCell ref="N5:N6"/>
    <mergeCell ref="O5:O6"/>
    <mergeCell ref="P5:P6"/>
    <mergeCell ref="Q5:Q6"/>
    <mergeCell ref="R5:R6"/>
    <mergeCell ref="K13:M13"/>
    <mergeCell ref="K8:M8"/>
    <mergeCell ref="K9:M9"/>
    <mergeCell ref="K10:M10"/>
    <mergeCell ref="K11:M11"/>
    <mergeCell ref="K12:M12"/>
    <mergeCell ref="K47:M47"/>
    <mergeCell ref="K48:M48"/>
    <mergeCell ref="K27:M27"/>
    <mergeCell ref="K15:M15"/>
    <mergeCell ref="K16:M16"/>
    <mergeCell ref="K17:M17"/>
    <mergeCell ref="K18:M18"/>
    <mergeCell ref="K19:M19"/>
    <mergeCell ref="K20:M20"/>
    <mergeCell ref="K22:M22"/>
    <mergeCell ref="K23:M23"/>
    <mergeCell ref="K24:M24"/>
    <mergeCell ref="K25:M25"/>
    <mergeCell ref="K26:M26"/>
    <mergeCell ref="K41:M41"/>
    <mergeCell ref="K29:M29"/>
    <mergeCell ref="K30:M30"/>
    <mergeCell ref="K31:M31"/>
    <mergeCell ref="K32:M32"/>
    <mergeCell ref="K33:M33"/>
    <mergeCell ref="K34:M34"/>
    <mergeCell ref="K36:M36"/>
    <mergeCell ref="K37:M37"/>
    <mergeCell ref="K38:M38"/>
    <mergeCell ref="K39:M39"/>
    <mergeCell ref="K40:M40"/>
    <mergeCell ref="K75:M75"/>
    <mergeCell ref="K53:M53"/>
    <mergeCell ref="K54:M54"/>
    <mergeCell ref="K57:M57"/>
    <mergeCell ref="K58:M58"/>
    <mergeCell ref="K59:M59"/>
    <mergeCell ref="K60:M60"/>
    <mergeCell ref="K61:M61"/>
    <mergeCell ref="K62:M62"/>
    <mergeCell ref="K55:M55"/>
    <mergeCell ref="K73:M73"/>
    <mergeCell ref="K50:M50"/>
    <mergeCell ref="K51:M51"/>
    <mergeCell ref="K52:M52"/>
    <mergeCell ref="K74:M74"/>
    <mergeCell ref="K94:M94"/>
    <mergeCell ref="K95:M95"/>
    <mergeCell ref="K96:M96"/>
    <mergeCell ref="K43:M43"/>
    <mergeCell ref="K44:M44"/>
    <mergeCell ref="K45:M45"/>
    <mergeCell ref="K46:M46"/>
    <mergeCell ref="K76:M76"/>
    <mergeCell ref="K64:M64"/>
    <mergeCell ref="K65:M65"/>
    <mergeCell ref="K66:M66"/>
    <mergeCell ref="K67:M67"/>
    <mergeCell ref="K68:M68"/>
    <mergeCell ref="K69:M69"/>
    <mergeCell ref="K71:M71"/>
    <mergeCell ref="K72:M72"/>
    <mergeCell ref="K1:AB2"/>
    <mergeCell ref="K109:M109"/>
    <mergeCell ref="K110:M110"/>
    <mergeCell ref="K111:M111"/>
    <mergeCell ref="K103:M103"/>
    <mergeCell ref="K104:M104"/>
    <mergeCell ref="K106:M106"/>
    <mergeCell ref="K107:M107"/>
    <mergeCell ref="K108:M108"/>
    <mergeCell ref="K97:M97"/>
    <mergeCell ref="K99:M99"/>
    <mergeCell ref="K100:M100"/>
    <mergeCell ref="K101:M101"/>
    <mergeCell ref="K102:M102"/>
    <mergeCell ref="K92:M92"/>
    <mergeCell ref="K93:M93"/>
  </mergeCells>
  <printOptions horizontalCentered="1"/>
  <pageMargins left="0.25" right="0.25" top="0.25" bottom="0.25" header="0.39370078740157499" footer="0.27559055118110198"/>
  <pageSetup paperSize="9" scale="74" orientation="landscape" r:id="rId1"/>
  <headerFooter differentFirst="1"/>
  <colBreaks count="1" manualBreakCount="1">
    <brk id="10" max="11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2026-04-10T15:34:16Z</cp:lastPrinted>
  <dcterms:created xsi:type="dcterms:W3CDTF">2025-08-18T04:18:15Z</dcterms:created>
  <dcterms:modified xsi:type="dcterms:W3CDTF">2026-04-16T08:55:55Z</dcterms:modified>
</cp:coreProperties>
</file>